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6" yWindow="288" windowWidth="19752" windowHeight="11760"/>
  </bookViews>
  <sheets>
    <sheet name="Приложение 3 к МП" sheetId="2" r:id="rId1"/>
  </sheets>
  <calcPr calcId="145621"/>
</workbook>
</file>

<file path=xl/calcChain.xml><?xml version="1.0" encoding="utf-8"?>
<calcChain xmlns="http://schemas.openxmlformats.org/spreadsheetml/2006/main">
  <c r="N168" i="2" l="1"/>
  <c r="L27" i="2"/>
  <c r="M27" i="2"/>
  <c r="N27" i="2"/>
  <c r="O27" i="2"/>
  <c r="M168" i="2" l="1"/>
  <c r="L168" i="2"/>
  <c r="K178" i="2"/>
  <c r="K168" i="2"/>
  <c r="K131" i="2"/>
  <c r="F139" i="2" l="1"/>
  <c r="G139" i="2"/>
  <c r="H139" i="2"/>
  <c r="I139" i="2"/>
  <c r="J139" i="2"/>
  <c r="K139" i="2"/>
  <c r="L139" i="2"/>
  <c r="M139" i="2"/>
  <c r="N139" i="2"/>
  <c r="O139" i="2"/>
  <c r="F140" i="2"/>
  <c r="G140" i="2"/>
  <c r="H140" i="2"/>
  <c r="I140" i="2"/>
  <c r="J140" i="2"/>
  <c r="K140" i="2"/>
  <c r="L140" i="2"/>
  <c r="M140" i="2"/>
  <c r="N140" i="2"/>
  <c r="O140" i="2"/>
  <c r="F141" i="2"/>
  <c r="G141" i="2"/>
  <c r="H141" i="2"/>
  <c r="I141" i="2"/>
  <c r="J141" i="2"/>
  <c r="K141" i="2"/>
  <c r="L141" i="2"/>
  <c r="M141" i="2"/>
  <c r="N141" i="2"/>
  <c r="O141" i="2"/>
  <c r="F142" i="2"/>
  <c r="G142" i="2"/>
  <c r="H142" i="2"/>
  <c r="I142" i="2"/>
  <c r="J142" i="2"/>
  <c r="K142" i="2"/>
  <c r="L142" i="2"/>
  <c r="M142" i="2"/>
  <c r="N142" i="2"/>
  <c r="O142" i="2"/>
  <c r="E140" i="2"/>
  <c r="E141" i="2"/>
  <c r="E142" i="2"/>
  <c r="E139" i="2"/>
  <c r="O147" i="2"/>
  <c r="D147" i="2" s="1"/>
  <c r="N147" i="2"/>
  <c r="M147" i="2"/>
  <c r="O146" i="2"/>
  <c r="N146" i="2"/>
  <c r="M146" i="2"/>
  <c r="J146" i="2"/>
  <c r="D146" i="2"/>
  <c r="O145" i="2"/>
  <c r="N145" i="2"/>
  <c r="M145" i="2"/>
  <c r="K145" i="2"/>
  <c r="D145" i="2"/>
  <c r="N144" i="2"/>
  <c r="O144" i="2" s="1"/>
  <c r="M144" i="2"/>
  <c r="N143" i="2"/>
  <c r="M143" i="2"/>
  <c r="L143" i="2"/>
  <c r="K143" i="2"/>
  <c r="J143" i="2"/>
  <c r="I143" i="2"/>
  <c r="H143" i="2"/>
  <c r="F143" i="2"/>
  <c r="E143" i="2"/>
  <c r="D144" i="2" l="1"/>
  <c r="O143" i="2"/>
  <c r="D143" i="2" s="1"/>
  <c r="N235" i="2"/>
  <c r="M235" i="2"/>
  <c r="L235" i="2"/>
  <c r="K220" i="2" l="1"/>
  <c r="K121" i="2"/>
  <c r="K59" i="2"/>
  <c r="J238" i="2" l="1"/>
  <c r="K238" i="2"/>
  <c r="L238" i="2"/>
  <c r="M238" i="2"/>
  <c r="N238" i="2"/>
  <c r="O238" i="2"/>
  <c r="J239" i="2"/>
  <c r="K239" i="2"/>
  <c r="L239" i="2"/>
  <c r="M239" i="2"/>
  <c r="N239" i="2"/>
  <c r="O239" i="2"/>
  <c r="J240" i="2"/>
  <c r="K240" i="2"/>
  <c r="L240" i="2"/>
  <c r="M240" i="2"/>
  <c r="N240" i="2"/>
  <c r="O240" i="2"/>
  <c r="J241" i="2"/>
  <c r="K241" i="2"/>
  <c r="L241" i="2"/>
  <c r="M241" i="2"/>
  <c r="N241" i="2"/>
  <c r="O241" i="2"/>
  <c r="G238" i="2"/>
  <c r="H238" i="2"/>
  <c r="I238" i="2"/>
  <c r="G239" i="2"/>
  <c r="H239" i="2"/>
  <c r="I239" i="2"/>
  <c r="G240" i="2"/>
  <c r="H240" i="2"/>
  <c r="I240" i="2"/>
  <c r="G241" i="2"/>
  <c r="H241" i="2"/>
  <c r="I241" i="2"/>
  <c r="F238" i="2"/>
  <c r="F239" i="2"/>
  <c r="F240" i="2"/>
  <c r="F241" i="2"/>
  <c r="E239" i="2"/>
  <c r="E240" i="2"/>
  <c r="E241" i="2"/>
  <c r="E238" i="2"/>
  <c r="D256" i="2"/>
  <c r="D255" i="2"/>
  <c r="D254" i="2"/>
  <c r="D253" i="2"/>
  <c r="O252" i="2"/>
  <c r="N252" i="2"/>
  <c r="M252" i="2"/>
  <c r="L252" i="2"/>
  <c r="K252" i="2"/>
  <c r="J252" i="2"/>
  <c r="I252" i="2"/>
  <c r="H252" i="2"/>
  <c r="G252" i="2"/>
  <c r="F252" i="2"/>
  <c r="E252" i="2"/>
  <c r="K237" i="2" l="1"/>
  <c r="D238" i="2"/>
  <c r="D252" i="2"/>
  <c r="K182" i="2" l="1"/>
  <c r="K150" i="2"/>
  <c r="K193" i="2" l="1"/>
  <c r="K74" i="2"/>
  <c r="K136" i="2"/>
  <c r="K53" i="2" l="1"/>
  <c r="M43" i="2"/>
  <c r="N43" i="2" s="1"/>
  <c r="M42" i="2"/>
  <c r="N42" i="2" s="1"/>
  <c r="O42" i="2" s="1"/>
  <c r="I39" i="2"/>
  <c r="M41" i="2"/>
  <c r="N41" i="2" s="1"/>
  <c r="M40" i="2"/>
  <c r="N40" i="2" s="1"/>
  <c r="L39" i="2"/>
  <c r="K39" i="2"/>
  <c r="J39" i="2"/>
  <c r="H39" i="2"/>
  <c r="G39" i="2"/>
  <c r="F39" i="2"/>
  <c r="E39" i="2"/>
  <c r="O41" i="2" l="1"/>
  <c r="D41" i="2" s="1"/>
  <c r="O40" i="2"/>
  <c r="D40" i="2" s="1"/>
  <c r="D42" i="2"/>
  <c r="O43" i="2"/>
  <c r="D43" i="2" s="1"/>
  <c r="K235" i="2"/>
  <c r="D39" i="2" l="1"/>
  <c r="K225" i="2"/>
  <c r="K190" i="2"/>
  <c r="D194" i="2"/>
  <c r="M193" i="2"/>
  <c r="N193" i="2" s="1"/>
  <c r="D192" i="2"/>
  <c r="D191" i="2"/>
  <c r="M190" i="2"/>
  <c r="L190" i="2"/>
  <c r="J190" i="2"/>
  <c r="I190" i="2"/>
  <c r="H190" i="2"/>
  <c r="G190" i="2"/>
  <c r="F190" i="2"/>
  <c r="E190" i="2"/>
  <c r="M137" i="2"/>
  <c r="N137" i="2" s="1"/>
  <c r="M136" i="2"/>
  <c r="N136" i="2" s="1"/>
  <c r="M135" i="2"/>
  <c r="N135" i="2" s="1"/>
  <c r="M134" i="2"/>
  <c r="N134" i="2" s="1"/>
  <c r="L133" i="2"/>
  <c r="K133" i="2"/>
  <c r="J133" i="2"/>
  <c r="I133" i="2"/>
  <c r="H133" i="2"/>
  <c r="G133" i="2"/>
  <c r="F133" i="2"/>
  <c r="E133" i="2"/>
  <c r="K115" i="2"/>
  <c r="M75" i="2"/>
  <c r="N75" i="2" s="1"/>
  <c r="M74" i="2"/>
  <c r="N74" i="2" s="1"/>
  <c r="O74" i="2" s="1"/>
  <c r="M73" i="2"/>
  <c r="M72" i="2"/>
  <c r="L71" i="2"/>
  <c r="K71" i="2"/>
  <c r="I71" i="2"/>
  <c r="H71" i="2"/>
  <c r="G71" i="2"/>
  <c r="F71" i="2"/>
  <c r="E71" i="2"/>
  <c r="O193" i="2" l="1"/>
  <c r="D193" i="2" s="1"/>
  <c r="N190" i="2"/>
  <c r="O190" i="2"/>
  <c r="D190" i="2" s="1"/>
  <c r="M71" i="2"/>
  <c r="M133" i="2"/>
  <c r="D74" i="2"/>
  <c r="O137" i="2"/>
  <c r="D137" i="2" s="1"/>
  <c r="N133" i="2"/>
  <c r="O134" i="2"/>
  <c r="O135" i="2"/>
  <c r="D135" i="2" s="1"/>
  <c r="O136" i="2"/>
  <c r="D136" i="2" s="1"/>
  <c r="O75" i="2"/>
  <c r="D75" i="2" s="1"/>
  <c r="J71" i="2"/>
  <c r="N72" i="2"/>
  <c r="N73" i="2"/>
  <c r="O73" i="2" s="1"/>
  <c r="D73" i="2" l="1"/>
  <c r="O133" i="2"/>
  <c r="D133" i="2" s="1"/>
  <c r="D134" i="2"/>
  <c r="O72" i="2"/>
  <c r="O71" i="2" s="1"/>
  <c r="N71" i="2"/>
  <c r="D72" i="2" l="1"/>
  <c r="D71" i="2"/>
  <c r="K32" i="2" l="1"/>
  <c r="K27" i="2" s="1"/>
  <c r="F216" i="2" l="1"/>
  <c r="G216" i="2"/>
  <c r="G210" i="2" s="1"/>
  <c r="H216" i="2"/>
  <c r="H210" i="2" s="1"/>
  <c r="I216" i="2"/>
  <c r="I210" i="2" s="1"/>
  <c r="J216" i="2"/>
  <c r="J210" i="2" s="1"/>
  <c r="K216" i="2"/>
  <c r="K210" i="2" s="1"/>
  <c r="L216" i="2"/>
  <c r="L210" i="2" s="1"/>
  <c r="M216" i="2"/>
  <c r="M210" i="2" s="1"/>
  <c r="N216" i="2"/>
  <c r="N210" i="2" s="1"/>
  <c r="O216" i="2"/>
  <c r="O210" i="2" s="1"/>
  <c r="F212" i="2"/>
  <c r="G212" i="2"/>
  <c r="H212" i="2"/>
  <c r="I212" i="2"/>
  <c r="J212" i="2"/>
  <c r="K212" i="2"/>
  <c r="L212" i="2"/>
  <c r="M212" i="2"/>
  <c r="N212" i="2"/>
  <c r="O212" i="2"/>
  <c r="F213" i="2"/>
  <c r="G213" i="2"/>
  <c r="H213" i="2"/>
  <c r="I213" i="2"/>
  <c r="J213" i="2"/>
  <c r="K213" i="2"/>
  <c r="L213" i="2"/>
  <c r="M213" i="2"/>
  <c r="N213" i="2"/>
  <c r="O213" i="2"/>
  <c r="N214" i="2"/>
  <c r="O214" i="2"/>
  <c r="E216" i="2"/>
  <c r="E214" i="2"/>
  <c r="E213" i="2"/>
  <c r="E212" i="2"/>
  <c r="M228" i="2"/>
  <c r="N228" i="2"/>
  <c r="O228" i="2"/>
  <c r="M229" i="2"/>
  <c r="N229" i="2"/>
  <c r="O229" i="2"/>
  <c r="N230" i="2"/>
  <c r="O230" i="2"/>
  <c r="L228" i="2"/>
  <c r="L229" i="2"/>
  <c r="K228" i="2"/>
  <c r="K229" i="2"/>
  <c r="J228" i="2"/>
  <c r="J229" i="2"/>
  <c r="I228" i="2"/>
  <c r="I229" i="2"/>
  <c r="I230" i="2"/>
  <c r="H228" i="2"/>
  <c r="H229" i="2"/>
  <c r="H230" i="2"/>
  <c r="G228" i="2"/>
  <c r="G229" i="2"/>
  <c r="G230" i="2"/>
  <c r="F228" i="2"/>
  <c r="F229" i="2"/>
  <c r="F230" i="2"/>
  <c r="E230" i="2"/>
  <c r="E231" i="2"/>
  <c r="E229" i="2"/>
  <c r="E228" i="2"/>
  <c r="O157" i="2"/>
  <c r="N157" i="2"/>
  <c r="M157" i="2"/>
  <c r="L157" i="2"/>
  <c r="K157" i="2"/>
  <c r="J157" i="2"/>
  <c r="I157" i="2"/>
  <c r="H157" i="2"/>
  <c r="G157" i="2"/>
  <c r="F157" i="2"/>
  <c r="E157" i="2"/>
  <c r="K164" i="2"/>
  <c r="K158" i="2" s="1"/>
  <c r="L164" i="2"/>
  <c r="L158" i="2" s="1"/>
  <c r="J164" i="2"/>
  <c r="J158" i="2" s="1"/>
  <c r="I164" i="2"/>
  <c r="I158" i="2" s="1"/>
  <c r="G164" i="2"/>
  <c r="G158" i="2" s="1"/>
  <c r="F164" i="2"/>
  <c r="F158" i="2" s="1"/>
  <c r="L162" i="2"/>
  <c r="L156" i="2" s="1"/>
  <c r="I162" i="2"/>
  <c r="I156" i="2" s="1"/>
  <c r="G162" i="2"/>
  <c r="G156" i="2" s="1"/>
  <c r="L160" i="2"/>
  <c r="L154" i="2" s="1"/>
  <c r="L161" i="2"/>
  <c r="L155" i="2" s="1"/>
  <c r="K160" i="2"/>
  <c r="K154" i="2" s="1"/>
  <c r="F160" i="2"/>
  <c r="F154" i="2" s="1"/>
  <c r="G160" i="2"/>
  <c r="G154" i="2" s="1"/>
  <c r="H160" i="2"/>
  <c r="H154" i="2" s="1"/>
  <c r="I160" i="2"/>
  <c r="I154" i="2" s="1"/>
  <c r="J160" i="2"/>
  <c r="J154" i="2" s="1"/>
  <c r="F161" i="2"/>
  <c r="F155" i="2" s="1"/>
  <c r="G161" i="2"/>
  <c r="G155" i="2" s="1"/>
  <c r="H161" i="2"/>
  <c r="H155" i="2" s="1"/>
  <c r="I161" i="2"/>
  <c r="I155" i="2" s="1"/>
  <c r="J161" i="2"/>
  <c r="J155" i="2" s="1"/>
  <c r="E164" i="2"/>
  <c r="E158" i="2" s="1"/>
  <c r="E161" i="2"/>
  <c r="E155" i="2" s="1"/>
  <c r="E162" i="2"/>
  <c r="E156" i="2" s="1"/>
  <c r="E160" i="2"/>
  <c r="E154" i="2" s="1"/>
  <c r="H117" i="2"/>
  <c r="I117" i="2"/>
  <c r="J117" i="2"/>
  <c r="K117" i="2"/>
  <c r="L117" i="2"/>
  <c r="G117" i="2"/>
  <c r="F117" i="2"/>
  <c r="L113" i="2"/>
  <c r="L114" i="2"/>
  <c r="L115" i="2"/>
  <c r="K113" i="2"/>
  <c r="K114" i="2"/>
  <c r="J113" i="2"/>
  <c r="J114" i="2"/>
  <c r="I113" i="2"/>
  <c r="I114" i="2"/>
  <c r="I115" i="2"/>
  <c r="H113" i="2"/>
  <c r="H114" i="2"/>
  <c r="G113" i="2"/>
  <c r="G115" i="2"/>
  <c r="F113" i="2"/>
  <c r="F114" i="2"/>
  <c r="F115" i="2"/>
  <c r="E117" i="2"/>
  <c r="E115" i="2"/>
  <c r="E114" i="2"/>
  <c r="E113" i="2"/>
  <c r="K109" i="2"/>
  <c r="I111" i="2"/>
  <c r="E48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L53" i="2"/>
  <c r="I53" i="2"/>
  <c r="G53" i="2"/>
  <c r="H55" i="2"/>
  <c r="I55" i="2"/>
  <c r="J55" i="2"/>
  <c r="K55" i="2"/>
  <c r="L55" i="2"/>
  <c r="G55" i="2"/>
  <c r="F55" i="2"/>
  <c r="E55" i="2"/>
  <c r="E53" i="2"/>
  <c r="E52" i="2"/>
  <c r="E51" i="2"/>
  <c r="F77" i="2"/>
  <c r="G77" i="2"/>
  <c r="H77" i="2"/>
  <c r="I77" i="2"/>
  <c r="J77" i="2"/>
  <c r="K77" i="2"/>
  <c r="L77" i="2"/>
  <c r="F78" i="2"/>
  <c r="G78" i="2"/>
  <c r="H78" i="2"/>
  <c r="I78" i="2"/>
  <c r="J78" i="2"/>
  <c r="L78" i="2"/>
  <c r="F79" i="2"/>
  <c r="G79" i="2"/>
  <c r="H79" i="2"/>
  <c r="I79" i="2"/>
  <c r="L79" i="2"/>
  <c r="E78" i="2"/>
  <c r="E79" i="2"/>
  <c r="E80" i="2"/>
  <c r="E77" i="2"/>
  <c r="F92" i="2"/>
  <c r="G92" i="2"/>
  <c r="H92" i="2"/>
  <c r="I92" i="2"/>
  <c r="J92" i="2"/>
  <c r="K92" i="2"/>
  <c r="L92" i="2"/>
  <c r="F93" i="2"/>
  <c r="G93" i="2"/>
  <c r="H93" i="2"/>
  <c r="I93" i="2"/>
  <c r="J93" i="2"/>
  <c r="K93" i="2"/>
  <c r="L93" i="2"/>
  <c r="M93" i="2"/>
  <c r="N93" i="2"/>
  <c r="O93" i="2"/>
  <c r="F94" i="2"/>
  <c r="G94" i="2"/>
  <c r="H94" i="2"/>
  <c r="I94" i="2"/>
  <c r="K94" i="2"/>
  <c r="L94" i="2"/>
  <c r="M94" i="2"/>
  <c r="N94" i="2"/>
  <c r="O94" i="2"/>
  <c r="F95" i="2"/>
  <c r="G95" i="2"/>
  <c r="H95" i="2"/>
  <c r="I95" i="2"/>
  <c r="J95" i="2"/>
  <c r="K95" i="2"/>
  <c r="L95" i="2"/>
  <c r="E93" i="2"/>
  <c r="E94" i="2"/>
  <c r="E95" i="2"/>
  <c r="E9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1" i="2" s="1"/>
  <c r="E27" i="2"/>
  <c r="E22" i="2" s="1"/>
  <c r="E28" i="2"/>
  <c r="E23" i="2" s="1"/>
  <c r="E25" i="2"/>
  <c r="E20" i="2" s="1"/>
  <c r="F111" i="2" l="1"/>
  <c r="F206" i="2"/>
  <c r="I227" i="2"/>
  <c r="N208" i="2"/>
  <c r="G111" i="2"/>
  <c r="F107" i="2"/>
  <c r="J108" i="2"/>
  <c r="I18" i="2"/>
  <c r="J107" i="2"/>
  <c r="O206" i="2"/>
  <c r="K206" i="2"/>
  <c r="G107" i="2"/>
  <c r="H207" i="2"/>
  <c r="N206" i="2"/>
  <c r="J206" i="2"/>
  <c r="H107" i="2"/>
  <c r="O207" i="2"/>
  <c r="I206" i="2"/>
  <c r="G50" i="2"/>
  <c r="K138" i="2"/>
  <c r="G227" i="2"/>
  <c r="E210" i="2"/>
  <c r="F210" i="2"/>
  <c r="L108" i="2"/>
  <c r="L111" i="2"/>
  <c r="L18" i="2" s="1"/>
  <c r="M237" i="2"/>
  <c r="O227" i="2"/>
  <c r="M207" i="2"/>
  <c r="E206" i="2"/>
  <c r="I108" i="2"/>
  <c r="J111" i="2"/>
  <c r="J18" i="2" s="1"/>
  <c r="I107" i="2"/>
  <c r="K108" i="2"/>
  <c r="K111" i="2"/>
  <c r="K18" i="2" s="1"/>
  <c r="L207" i="2"/>
  <c r="E208" i="2"/>
  <c r="E207" i="2"/>
  <c r="E109" i="2"/>
  <c r="K91" i="2"/>
  <c r="G91" i="2"/>
  <c r="L50" i="2"/>
  <c r="E111" i="2"/>
  <c r="E138" i="2"/>
  <c r="L24" i="2"/>
  <c r="E47" i="2"/>
  <c r="G153" i="2"/>
  <c r="K207" i="2"/>
  <c r="K50" i="2"/>
  <c r="L138" i="2"/>
  <c r="G237" i="2"/>
  <c r="L237" i="2"/>
  <c r="E211" i="2"/>
  <c r="N207" i="2"/>
  <c r="F207" i="2"/>
  <c r="H206" i="2"/>
  <c r="O208" i="2"/>
  <c r="L19" i="2"/>
  <c r="G24" i="2"/>
  <c r="E45" i="2"/>
  <c r="E107" i="2"/>
  <c r="F109" i="2"/>
  <c r="K107" i="2"/>
  <c r="E108" i="2"/>
  <c r="F237" i="2"/>
  <c r="E227" i="2"/>
  <c r="G206" i="2"/>
  <c r="G207" i="2"/>
  <c r="M206" i="2"/>
  <c r="I207" i="2"/>
  <c r="K24" i="2"/>
  <c r="L107" i="2"/>
  <c r="E112" i="2"/>
  <c r="J207" i="2"/>
  <c r="L206" i="2"/>
  <c r="G19" i="2"/>
  <c r="H20" i="2"/>
  <c r="I20" i="2"/>
  <c r="E50" i="2"/>
  <c r="F108" i="2"/>
  <c r="E237" i="2"/>
  <c r="F227" i="2"/>
  <c r="E76" i="2"/>
  <c r="H111" i="2"/>
  <c r="H108" i="2"/>
  <c r="I109" i="2"/>
  <c r="K112" i="2"/>
  <c r="L153" i="2"/>
  <c r="J237" i="2"/>
  <c r="O237" i="2"/>
  <c r="H227" i="2"/>
  <c r="I50" i="2"/>
  <c r="G18" i="2"/>
  <c r="G109" i="2"/>
  <c r="L112" i="2"/>
  <c r="I153" i="2"/>
  <c r="H237" i="2"/>
  <c r="I237" i="2"/>
  <c r="N237" i="2"/>
  <c r="N227" i="2"/>
  <c r="N211" i="2"/>
  <c r="E153" i="2"/>
  <c r="H91" i="2"/>
  <c r="H138" i="2"/>
  <c r="G138" i="2"/>
  <c r="I112" i="2"/>
  <c r="F18" i="2"/>
  <c r="L91" i="2"/>
  <c r="F91" i="2"/>
  <c r="F138" i="2"/>
  <c r="E18" i="2"/>
  <c r="E91" i="2"/>
  <c r="I91" i="2"/>
  <c r="E46" i="2"/>
  <c r="I138" i="2"/>
  <c r="L109" i="2"/>
  <c r="F112" i="2"/>
  <c r="E19" i="2"/>
  <c r="E24" i="2"/>
  <c r="E49" i="2"/>
  <c r="K22" i="2"/>
  <c r="K19" i="2" s="1"/>
  <c r="O211" i="2"/>
  <c r="M89" i="2"/>
  <c r="M88" i="2"/>
  <c r="M100" i="2"/>
  <c r="N100" i="2" s="1"/>
  <c r="O100" i="2" s="1"/>
  <c r="J99" i="2"/>
  <c r="D98" i="2"/>
  <c r="L96" i="2"/>
  <c r="K96" i="2"/>
  <c r="I96" i="2"/>
  <c r="H96" i="2"/>
  <c r="F96" i="2"/>
  <c r="E96" i="2"/>
  <c r="M96" i="2" l="1"/>
  <c r="N205" i="2"/>
  <c r="E16" i="2"/>
  <c r="O205" i="2"/>
  <c r="E205" i="2"/>
  <c r="E15" i="2"/>
  <c r="E14" i="2"/>
  <c r="J96" i="2"/>
  <c r="D99" i="2"/>
  <c r="E44" i="2"/>
  <c r="D100" i="2"/>
  <c r="E13" i="2" l="1"/>
  <c r="O97" i="2"/>
  <c r="N96" i="2"/>
  <c r="O96" i="2" l="1"/>
  <c r="D96" i="2" s="1"/>
  <c r="D97" i="2"/>
  <c r="K230" i="2" l="1"/>
  <c r="K227" i="2" s="1"/>
  <c r="G159" i="2" l="1"/>
  <c r="I159" i="2"/>
  <c r="L159" i="2"/>
  <c r="E159" i="2"/>
  <c r="K161" i="2" l="1"/>
  <c r="K155" i="2" s="1"/>
  <c r="K183" i="2"/>
  <c r="M105" i="2"/>
  <c r="J104" i="2"/>
  <c r="J94" i="2" s="1"/>
  <c r="J91" i="2" s="1"/>
  <c r="M92" i="2"/>
  <c r="L101" i="2"/>
  <c r="K101" i="2"/>
  <c r="I101" i="2"/>
  <c r="H101" i="2"/>
  <c r="F101" i="2"/>
  <c r="E101" i="2"/>
  <c r="K89" i="2"/>
  <c r="K79" i="2" s="1"/>
  <c r="K88" i="2"/>
  <c r="K78" i="2" s="1"/>
  <c r="K162" i="2" l="1"/>
  <c r="K156" i="2" s="1"/>
  <c r="K153" i="2" s="1"/>
  <c r="N105" i="2"/>
  <c r="N95" i="2" s="1"/>
  <c r="M95" i="2"/>
  <c r="M91" i="2" s="1"/>
  <c r="M101" i="2"/>
  <c r="D104" i="2"/>
  <c r="J101" i="2"/>
  <c r="N92" i="2"/>
  <c r="N91" i="2" s="1"/>
  <c r="O105" i="2" l="1"/>
  <c r="O95" i="2" s="1"/>
  <c r="D95" i="2" s="1"/>
  <c r="O102" i="2"/>
  <c r="O92" i="2" s="1"/>
  <c r="N101" i="2"/>
  <c r="D94" i="2"/>
  <c r="D105" i="2"/>
  <c r="M214" i="2"/>
  <c r="L214" i="2"/>
  <c r="K214" i="2"/>
  <c r="K208" i="2" s="1"/>
  <c r="L211" i="2" l="1"/>
  <c r="M211" i="2"/>
  <c r="K205" i="2"/>
  <c r="K211" i="2"/>
  <c r="O91" i="2"/>
  <c r="D91" i="2" s="1"/>
  <c r="D92" i="2"/>
  <c r="D102" i="2"/>
  <c r="D93" i="2"/>
  <c r="D103" i="2"/>
  <c r="O101" i="2"/>
  <c r="D101" i="2" s="1"/>
  <c r="J225" i="2"/>
  <c r="J214" i="2" s="1"/>
  <c r="J168" i="2"/>
  <c r="J121" i="2"/>
  <c r="J115" i="2" s="1"/>
  <c r="J84" i="2"/>
  <c r="J79" i="2" s="1"/>
  <c r="J69" i="2"/>
  <c r="J59" i="2"/>
  <c r="J53" i="2" s="1"/>
  <c r="J50" i="2" s="1"/>
  <c r="J112" i="2" l="1"/>
  <c r="J211" i="2"/>
  <c r="J32" i="2"/>
  <c r="J27" i="2" s="1"/>
  <c r="J22" i="2" l="1"/>
  <c r="J19" i="2" s="1"/>
  <c r="J24" i="2"/>
  <c r="O222" i="2"/>
  <c r="N222" i="2"/>
  <c r="J178" i="2" l="1"/>
  <c r="J162" i="2" s="1"/>
  <c r="M132" i="2"/>
  <c r="M131" i="2"/>
  <c r="M130" i="2"/>
  <c r="M129" i="2"/>
  <c r="L128" i="2"/>
  <c r="K128" i="2"/>
  <c r="I128" i="2"/>
  <c r="H128" i="2"/>
  <c r="G128" i="2"/>
  <c r="F128" i="2"/>
  <c r="E128" i="2"/>
  <c r="J156" i="2" l="1"/>
  <c r="J153" i="2" s="1"/>
  <c r="J159" i="2"/>
  <c r="N131" i="2"/>
  <c r="N132" i="2"/>
  <c r="O132" i="2" s="1"/>
  <c r="M128" i="2"/>
  <c r="J128" i="2"/>
  <c r="N129" i="2"/>
  <c r="N130" i="2"/>
  <c r="O130" i="2" l="1"/>
  <c r="O131" i="2"/>
  <c r="D132" i="2"/>
  <c r="N128" i="2"/>
  <c r="O129" i="2"/>
  <c r="D131" i="2" l="1"/>
  <c r="D130" i="2"/>
  <c r="O128" i="2"/>
  <c r="D128" i="2" s="1"/>
  <c r="D129" i="2"/>
  <c r="J151" i="2" l="1"/>
  <c r="J138" i="2" l="1"/>
  <c r="J109" i="2"/>
  <c r="M90" i="2"/>
  <c r="N90" i="2" s="1"/>
  <c r="O90" i="2" s="1"/>
  <c r="D90" i="2" s="1"/>
  <c r="D89" i="2"/>
  <c r="D88" i="2"/>
  <c r="M87" i="2"/>
  <c r="N87" i="2" s="1"/>
  <c r="O87" i="2" s="1"/>
  <c r="L86" i="2"/>
  <c r="K86" i="2"/>
  <c r="J86" i="2"/>
  <c r="I86" i="2"/>
  <c r="H86" i="2"/>
  <c r="G86" i="2"/>
  <c r="F86" i="2"/>
  <c r="E86" i="2"/>
  <c r="M85" i="2"/>
  <c r="N85" i="2" s="1"/>
  <c r="O85" i="2" s="1"/>
  <c r="M84" i="2"/>
  <c r="M83" i="2"/>
  <c r="M78" i="2" s="1"/>
  <c r="M82" i="2"/>
  <c r="M77" i="2" s="1"/>
  <c r="L81" i="2"/>
  <c r="K81" i="2"/>
  <c r="J81" i="2"/>
  <c r="I81" i="2"/>
  <c r="H81" i="2"/>
  <c r="G81" i="2"/>
  <c r="F81" i="2"/>
  <c r="E81" i="2"/>
  <c r="L80" i="2"/>
  <c r="K80" i="2"/>
  <c r="J80" i="2"/>
  <c r="I80" i="2"/>
  <c r="H80" i="2"/>
  <c r="G80" i="2"/>
  <c r="F80" i="2"/>
  <c r="L47" i="2"/>
  <c r="K47" i="2"/>
  <c r="K16" i="2" s="1"/>
  <c r="J47" i="2"/>
  <c r="I47" i="2"/>
  <c r="G47" i="2"/>
  <c r="L46" i="2"/>
  <c r="L15" i="2" s="1"/>
  <c r="K46" i="2"/>
  <c r="K15" i="2" s="1"/>
  <c r="J46" i="2"/>
  <c r="J15" i="2" s="1"/>
  <c r="I46" i="2"/>
  <c r="I15" i="2" s="1"/>
  <c r="H46" i="2"/>
  <c r="H15" i="2" s="1"/>
  <c r="G46" i="2"/>
  <c r="F46" i="2"/>
  <c r="F15" i="2" s="1"/>
  <c r="L45" i="2"/>
  <c r="L14" i="2" s="1"/>
  <c r="K45" i="2"/>
  <c r="K14" i="2" s="1"/>
  <c r="J45" i="2"/>
  <c r="J14" i="2" s="1"/>
  <c r="G45" i="2"/>
  <c r="G14" i="2" s="1"/>
  <c r="F45" i="2"/>
  <c r="F14" i="2" s="1"/>
  <c r="M79" i="2" l="1"/>
  <c r="K13" i="2"/>
  <c r="I49" i="2"/>
  <c r="I76" i="2"/>
  <c r="F49" i="2"/>
  <c r="F76" i="2"/>
  <c r="G49" i="2"/>
  <c r="G44" i="2" s="1"/>
  <c r="G76" i="2"/>
  <c r="K49" i="2"/>
  <c r="K44" i="2" s="1"/>
  <c r="K76" i="2"/>
  <c r="J49" i="2"/>
  <c r="J44" i="2" s="1"/>
  <c r="J76" i="2"/>
  <c r="H49" i="2"/>
  <c r="H76" i="2"/>
  <c r="L49" i="2"/>
  <c r="L44" i="2" s="1"/>
  <c r="L76" i="2"/>
  <c r="H45" i="2"/>
  <c r="H14" i="2" s="1"/>
  <c r="I45" i="2"/>
  <c r="I14" i="2" s="1"/>
  <c r="M80" i="2"/>
  <c r="N83" i="2"/>
  <c r="M81" i="2"/>
  <c r="M86" i="2"/>
  <c r="N82" i="2"/>
  <c r="N77" i="2" s="1"/>
  <c r="N84" i="2"/>
  <c r="N79" i="2" s="1"/>
  <c r="N80" i="2"/>
  <c r="N86" i="2"/>
  <c r="D85" i="2"/>
  <c r="O80" i="2"/>
  <c r="D87" i="2"/>
  <c r="O86" i="2"/>
  <c r="I44" i="2" l="1"/>
  <c r="O83" i="2"/>
  <c r="D83" i="2" s="1"/>
  <c r="N78" i="2"/>
  <c r="N76" i="2"/>
  <c r="M76" i="2"/>
  <c r="D80" i="2"/>
  <c r="D86" i="2"/>
  <c r="O84" i="2"/>
  <c r="O79" i="2" s="1"/>
  <c r="O82" i="2"/>
  <c r="O77" i="2" s="1"/>
  <c r="D77" i="2" s="1"/>
  <c r="N81" i="2"/>
  <c r="O78" i="2" l="1"/>
  <c r="O76" i="2" s="1"/>
  <c r="D76" i="2" s="1"/>
  <c r="D84" i="2"/>
  <c r="D82" i="2"/>
  <c r="O81" i="2"/>
  <c r="D81" i="2" s="1"/>
  <c r="D78" i="2" l="1"/>
  <c r="D79" i="2"/>
  <c r="D184" i="2" l="1"/>
  <c r="M180" i="2"/>
  <c r="D182" i="2"/>
  <c r="D181" i="2"/>
  <c r="L180" i="2"/>
  <c r="K180" i="2"/>
  <c r="J180" i="2"/>
  <c r="I180" i="2"/>
  <c r="H180" i="2"/>
  <c r="G180" i="2"/>
  <c r="F180" i="2"/>
  <c r="E180" i="2"/>
  <c r="D179" i="2"/>
  <c r="M178" i="2"/>
  <c r="M175" i="2" s="1"/>
  <c r="D177" i="2"/>
  <c r="D176" i="2"/>
  <c r="L175" i="2"/>
  <c r="K175" i="2"/>
  <c r="J175" i="2"/>
  <c r="I175" i="2"/>
  <c r="H175" i="2"/>
  <c r="G175" i="2"/>
  <c r="F175" i="2"/>
  <c r="E175" i="2"/>
  <c r="I217" i="2"/>
  <c r="N183" i="2" l="1"/>
  <c r="N178" i="2"/>
  <c r="K66" i="2"/>
  <c r="O183" i="2" l="1"/>
  <c r="O180" i="2" s="1"/>
  <c r="N180" i="2"/>
  <c r="O178" i="2"/>
  <c r="O175" i="2" s="1"/>
  <c r="N175" i="2"/>
  <c r="D251" i="2"/>
  <c r="D241" i="2"/>
  <c r="D180" i="2" l="1"/>
  <c r="D183" i="2"/>
  <c r="D175" i="2"/>
  <c r="D178" i="2"/>
  <c r="M70" i="2" l="1"/>
  <c r="N70" i="2" s="1"/>
  <c r="M69" i="2"/>
  <c r="H66" i="2"/>
  <c r="M68" i="2"/>
  <c r="M67" i="2"/>
  <c r="L66" i="2"/>
  <c r="J66" i="2"/>
  <c r="I66" i="2"/>
  <c r="G66" i="2"/>
  <c r="E66" i="2"/>
  <c r="K159" i="2"/>
  <c r="M66" i="2" l="1"/>
  <c r="N69" i="2"/>
  <c r="O69" i="2" s="1"/>
  <c r="O70" i="2"/>
  <c r="F66" i="2"/>
  <c r="N67" i="2"/>
  <c r="N68" i="2"/>
  <c r="O68" i="2" s="1"/>
  <c r="O67" i="2" l="1"/>
  <c r="N66" i="2"/>
  <c r="O66" i="2" l="1"/>
  <c r="D66" i="2" s="1"/>
  <c r="J200" i="2" l="1"/>
  <c r="I200" i="2"/>
  <c r="M33" i="2"/>
  <c r="M31" i="2"/>
  <c r="M30" i="2"/>
  <c r="M38" i="2"/>
  <c r="N38" i="2" s="1"/>
  <c r="M37" i="2"/>
  <c r="N37" i="2" s="1"/>
  <c r="O37" i="2" s="1"/>
  <c r="M36" i="2"/>
  <c r="N36" i="2" s="1"/>
  <c r="M35" i="2"/>
  <c r="M60" i="2"/>
  <c r="M58" i="2"/>
  <c r="M57" i="2"/>
  <c r="M65" i="2"/>
  <c r="N65" i="2" s="1"/>
  <c r="M64" i="2"/>
  <c r="M63" i="2"/>
  <c r="M62" i="2"/>
  <c r="M122" i="2"/>
  <c r="M120" i="2"/>
  <c r="M119" i="2"/>
  <c r="M127" i="2"/>
  <c r="M126" i="2"/>
  <c r="M115" i="2" s="1"/>
  <c r="M125" i="2"/>
  <c r="N125" i="2" s="1"/>
  <c r="O125" i="2" s="1"/>
  <c r="M124" i="2"/>
  <c r="N124" i="2" s="1"/>
  <c r="M152" i="2"/>
  <c r="M151" i="2"/>
  <c r="M150" i="2"/>
  <c r="M149" i="2"/>
  <c r="M138" i="2" s="1"/>
  <c r="M167" i="2"/>
  <c r="M166" i="2"/>
  <c r="M174" i="2"/>
  <c r="M173" i="2"/>
  <c r="M162" i="2" s="1"/>
  <c r="M156" i="2" s="1"/>
  <c r="M172" i="2"/>
  <c r="M171" i="2"/>
  <c r="N171" i="2" s="1"/>
  <c r="M188" i="2"/>
  <c r="M185" i="2" s="1"/>
  <c r="M203" i="2"/>
  <c r="M202" i="2"/>
  <c r="N202" i="2" s="1"/>
  <c r="N197" i="2" s="1"/>
  <c r="M201" i="2"/>
  <c r="N201" i="2" s="1"/>
  <c r="O201" i="2" s="1"/>
  <c r="J235" i="2"/>
  <c r="J230" i="2" s="1"/>
  <c r="D249" i="2"/>
  <c r="D248" i="2"/>
  <c r="D245" i="2"/>
  <c r="D244" i="2"/>
  <c r="D239" i="2"/>
  <c r="D234" i="2"/>
  <c r="D229" i="2"/>
  <c r="D224" i="2"/>
  <c r="D219" i="2"/>
  <c r="D215" i="2"/>
  <c r="D212" i="2"/>
  <c r="D206" i="2"/>
  <c r="O247" i="2"/>
  <c r="O242" i="2"/>
  <c r="O209" i="2"/>
  <c r="O199" i="2"/>
  <c r="O110" i="2"/>
  <c r="O48" i="2"/>
  <c r="N247" i="2"/>
  <c r="N242" i="2"/>
  <c r="N209" i="2"/>
  <c r="N199" i="2"/>
  <c r="N110" i="2"/>
  <c r="N48" i="2"/>
  <c r="N17" i="2" s="1"/>
  <c r="M247" i="2"/>
  <c r="M242" i="2"/>
  <c r="M209" i="2"/>
  <c r="M199" i="2"/>
  <c r="M110" i="2"/>
  <c r="M48" i="2"/>
  <c r="L247" i="2"/>
  <c r="L242" i="2"/>
  <c r="L222" i="2"/>
  <c r="L217" i="2"/>
  <c r="L209" i="2"/>
  <c r="L199" i="2"/>
  <c r="L198" i="2"/>
  <c r="L197" i="2"/>
  <c r="L196" i="2"/>
  <c r="L185" i="2"/>
  <c r="L170" i="2"/>
  <c r="M170" i="2" s="1"/>
  <c r="N170" i="2" s="1"/>
  <c r="O170" i="2" s="1"/>
  <c r="L165" i="2"/>
  <c r="L148" i="2"/>
  <c r="L123" i="2"/>
  <c r="L118" i="2"/>
  <c r="L110" i="2"/>
  <c r="L61" i="2"/>
  <c r="L56" i="2"/>
  <c r="L48" i="2"/>
  <c r="L34" i="2"/>
  <c r="L29" i="2"/>
  <c r="J227" i="2" l="1"/>
  <c r="J208" i="2"/>
  <c r="M113" i="2"/>
  <c r="M114" i="2"/>
  <c r="M108" i="2" s="1"/>
  <c r="N64" i="2"/>
  <c r="N53" i="2" s="1"/>
  <c r="M53" i="2"/>
  <c r="N33" i="2"/>
  <c r="N28" i="2" s="1"/>
  <c r="N23" i="2" s="1"/>
  <c r="M28" i="2"/>
  <c r="M23" i="2" s="1"/>
  <c r="M17" i="2"/>
  <c r="O17" i="2"/>
  <c r="M160" i="2"/>
  <c r="M109" i="2"/>
  <c r="M117" i="2"/>
  <c r="M111" i="2" s="1"/>
  <c r="N30" i="2"/>
  <c r="M25" i="2"/>
  <c r="M52" i="2"/>
  <c r="M46" i="2" s="1"/>
  <c r="N22" i="2"/>
  <c r="M22" i="2"/>
  <c r="L230" i="2"/>
  <c r="N174" i="2"/>
  <c r="N164" i="2" s="1"/>
  <c r="N158" i="2" s="1"/>
  <c r="M164" i="2"/>
  <c r="M158" i="2" s="1"/>
  <c r="N60" i="2"/>
  <c r="N55" i="2" s="1"/>
  <c r="N49" i="2" s="1"/>
  <c r="M55" i="2"/>
  <c r="M49" i="2" s="1"/>
  <c r="L17" i="2"/>
  <c r="M161" i="2"/>
  <c r="M155" i="2" s="1"/>
  <c r="N57" i="2"/>
  <c r="M51" i="2"/>
  <c r="M26" i="2"/>
  <c r="M21" i="2" s="1"/>
  <c r="N149" i="2"/>
  <c r="N150" i="2"/>
  <c r="N122" i="2"/>
  <c r="N117" i="2" s="1"/>
  <c r="N119" i="2"/>
  <c r="N113" i="2" s="1"/>
  <c r="M196" i="2"/>
  <c r="D200" i="2"/>
  <c r="M222" i="2"/>
  <c r="L232" i="2"/>
  <c r="M197" i="2"/>
  <c r="M61" i="2"/>
  <c r="M34" i="2"/>
  <c r="M118" i="2"/>
  <c r="N232" i="2"/>
  <c r="O202" i="2"/>
  <c r="O197" i="2" s="1"/>
  <c r="N166" i="2"/>
  <c r="N160" i="2" s="1"/>
  <c r="N151" i="2"/>
  <c r="N203" i="2"/>
  <c r="N198" i="2" s="1"/>
  <c r="N167" i="2"/>
  <c r="N126" i="2"/>
  <c r="N115" i="2" s="1"/>
  <c r="N109" i="2" s="1"/>
  <c r="N120" i="2"/>
  <c r="N114" i="2" s="1"/>
  <c r="M198" i="2"/>
  <c r="M217" i="2"/>
  <c r="N188" i="2"/>
  <c r="N173" i="2"/>
  <c r="O30" i="2"/>
  <c r="O33" i="2"/>
  <c r="N31" i="2"/>
  <c r="O22" i="2"/>
  <c r="M29" i="2"/>
  <c r="O38" i="2"/>
  <c r="N35" i="2"/>
  <c r="O36" i="2"/>
  <c r="N58" i="2"/>
  <c r="M56" i="2"/>
  <c r="O65" i="2"/>
  <c r="D65" i="2" s="1"/>
  <c r="N63" i="2"/>
  <c r="O63" i="2" s="1"/>
  <c r="D63" i="2" s="1"/>
  <c r="O64" i="2"/>
  <c r="O53" i="2" s="1"/>
  <c r="O47" i="2" s="1"/>
  <c r="N62" i="2"/>
  <c r="O124" i="2"/>
  <c r="M123" i="2"/>
  <c r="N127" i="2"/>
  <c r="O127" i="2" s="1"/>
  <c r="M148" i="2"/>
  <c r="N152" i="2"/>
  <c r="M165" i="2"/>
  <c r="O171" i="2"/>
  <c r="O174" i="2"/>
  <c r="O164" i="2" s="1"/>
  <c r="O158" i="2" s="1"/>
  <c r="N172" i="2"/>
  <c r="O172" i="2" s="1"/>
  <c r="O196" i="2"/>
  <c r="N196" i="2"/>
  <c r="O217" i="2"/>
  <c r="N217" i="2"/>
  <c r="L195" i="2"/>
  <c r="O60" i="2" l="1"/>
  <c r="O55" i="2" s="1"/>
  <c r="O49" i="2" s="1"/>
  <c r="N111" i="2"/>
  <c r="N18" i="2" s="1"/>
  <c r="M15" i="2"/>
  <c r="N161" i="2"/>
  <c r="N155" i="2" s="1"/>
  <c r="N51" i="2"/>
  <c r="N45" i="2" s="1"/>
  <c r="O149" i="2"/>
  <c r="D54" i="2"/>
  <c r="N52" i="2"/>
  <c r="N46" i="2" s="1"/>
  <c r="O31" i="2"/>
  <c r="O26" i="2" s="1"/>
  <c r="O21" i="2" s="1"/>
  <c r="N26" i="2"/>
  <c r="N21" i="2" s="1"/>
  <c r="N154" i="2"/>
  <c r="M45" i="2"/>
  <c r="M44" i="2" s="1"/>
  <c r="L227" i="2"/>
  <c r="L208" i="2"/>
  <c r="M18" i="2"/>
  <c r="N47" i="2"/>
  <c r="O28" i="2"/>
  <c r="O23" i="2" s="1"/>
  <c r="M232" i="2"/>
  <c r="M230" i="2"/>
  <c r="O150" i="2"/>
  <c r="D140" i="2" s="1"/>
  <c r="O122" i="2"/>
  <c r="O117" i="2" s="1"/>
  <c r="O57" i="2"/>
  <c r="N138" i="2"/>
  <c r="M24" i="2"/>
  <c r="M20" i="2"/>
  <c r="M19" i="2" s="1"/>
  <c r="M154" i="2"/>
  <c r="M153" i="2" s="1"/>
  <c r="M159" i="2"/>
  <c r="M107" i="2"/>
  <c r="M106" i="2" s="1"/>
  <c r="M112" i="2"/>
  <c r="O173" i="2"/>
  <c r="N162" i="2"/>
  <c r="N156" i="2" s="1"/>
  <c r="N108" i="2"/>
  <c r="N107" i="2"/>
  <c r="N112" i="2"/>
  <c r="N25" i="2"/>
  <c r="M50" i="2"/>
  <c r="M47" i="2"/>
  <c r="J205" i="2"/>
  <c r="J16" i="2"/>
  <c r="J13" i="2" s="1"/>
  <c r="D173" i="2"/>
  <c r="D139" i="2"/>
  <c r="O152" i="2"/>
  <c r="D142" i="2" s="1"/>
  <c r="O151" i="2"/>
  <c r="D141" i="2" s="1"/>
  <c r="O119" i="2"/>
  <c r="O113" i="2" s="1"/>
  <c r="D202" i="2"/>
  <c r="O166" i="2"/>
  <c r="O160" i="2" s="1"/>
  <c r="N118" i="2"/>
  <c r="N123" i="2"/>
  <c r="M195" i="2"/>
  <c r="O126" i="2"/>
  <c r="O115" i="2" s="1"/>
  <c r="N185" i="2"/>
  <c r="D127" i="2"/>
  <c r="N195" i="2"/>
  <c r="N56" i="2"/>
  <c r="O120" i="2"/>
  <c r="O114" i="2" s="1"/>
  <c r="O108" i="2" s="1"/>
  <c r="D116" i="2"/>
  <c r="O167" i="2"/>
  <c r="O161" i="2" s="1"/>
  <c r="O155" i="2" s="1"/>
  <c r="O203" i="2"/>
  <c r="O188" i="2"/>
  <c r="O185" i="2" s="1"/>
  <c r="D122" i="2"/>
  <c r="D174" i="2"/>
  <c r="O58" i="2"/>
  <c r="O52" i="2" s="1"/>
  <c r="O46" i="2" s="1"/>
  <c r="D163" i="2"/>
  <c r="N165" i="2"/>
  <c r="N29" i="2"/>
  <c r="O29" i="2"/>
  <c r="O35" i="2"/>
  <c r="O25" i="2" s="1"/>
  <c r="N34" i="2"/>
  <c r="O62" i="2"/>
  <c r="O61" i="2" s="1"/>
  <c r="N61" i="2"/>
  <c r="N148" i="2"/>
  <c r="D172" i="2"/>
  <c r="D171" i="2"/>
  <c r="L106" i="2"/>
  <c r="O109" i="2" l="1"/>
  <c r="O51" i="2"/>
  <c r="O138" i="2"/>
  <c r="D138" i="2" s="1"/>
  <c r="N16" i="2"/>
  <c r="N153" i="2"/>
  <c r="D31" i="2"/>
  <c r="N159" i="2"/>
  <c r="O20" i="2"/>
  <c r="O19" i="2" s="1"/>
  <c r="O24" i="2"/>
  <c r="O112" i="2"/>
  <c r="O107" i="2"/>
  <c r="O50" i="2"/>
  <c r="O45" i="2"/>
  <c r="O44" i="2" s="1"/>
  <c r="N15" i="2"/>
  <c r="N24" i="2"/>
  <c r="N20" i="2"/>
  <c r="O111" i="2"/>
  <c r="O18" i="2" s="1"/>
  <c r="N44" i="2"/>
  <c r="N50" i="2"/>
  <c r="O15" i="2"/>
  <c r="M14" i="2"/>
  <c r="O162" i="2"/>
  <c r="O156" i="2" s="1"/>
  <c r="O16" i="2" s="1"/>
  <c r="D25" i="2"/>
  <c r="M227" i="2"/>
  <c r="M208" i="2"/>
  <c r="M205" i="2" s="1"/>
  <c r="L205" i="2"/>
  <c r="L16" i="2"/>
  <c r="L13" i="2" s="1"/>
  <c r="D51" i="2"/>
  <c r="O154" i="2"/>
  <c r="D126" i="2"/>
  <c r="N106" i="2"/>
  <c r="O106" i="2" s="1"/>
  <c r="O148" i="2"/>
  <c r="O118" i="2"/>
  <c r="D120" i="2"/>
  <c r="D117" i="2"/>
  <c r="D58" i="2"/>
  <c r="O123" i="2"/>
  <c r="O165" i="2"/>
  <c r="O198" i="2"/>
  <c r="D203" i="2"/>
  <c r="O56" i="2"/>
  <c r="O232" i="2"/>
  <c r="D167" i="2"/>
  <c r="O34" i="2"/>
  <c r="D62" i="2"/>
  <c r="N19" i="2" l="1"/>
  <c r="N14" i="2"/>
  <c r="N13" i="2" s="1"/>
  <c r="O159" i="2"/>
  <c r="M16" i="2"/>
  <c r="M13" i="2" s="1"/>
  <c r="O153" i="2"/>
  <c r="O14" i="2"/>
  <c r="O13" i="2" s="1"/>
  <c r="O195" i="2"/>
  <c r="K185" i="2" l="1"/>
  <c r="J185" i="2"/>
  <c r="I185" i="2"/>
  <c r="H185" i="2"/>
  <c r="G185" i="2"/>
  <c r="F185" i="2"/>
  <c r="E185" i="2"/>
  <c r="D185" i="2" l="1"/>
  <c r="I225" i="2"/>
  <c r="I214" i="2" s="1"/>
  <c r="I208" i="2" l="1"/>
  <c r="I205" i="2" s="1"/>
  <c r="I211" i="2"/>
  <c r="D246" i="2"/>
  <c r="D250" i="2"/>
  <c r="D231" i="2"/>
  <c r="D235" i="2"/>
  <c r="I37" i="2" l="1"/>
  <c r="K34" i="2"/>
  <c r="J34" i="2"/>
  <c r="H34" i="2"/>
  <c r="G34" i="2"/>
  <c r="E34" i="2"/>
  <c r="D33" i="2" l="1"/>
  <c r="I27" i="2"/>
  <c r="I34" i="2"/>
  <c r="D26" i="2"/>
  <c r="F34" i="2"/>
  <c r="D30" i="2" s="1"/>
  <c r="K148" i="2"/>
  <c r="J148" i="2"/>
  <c r="I148" i="2"/>
  <c r="H148" i="2"/>
  <c r="F148" i="2"/>
  <c r="E148" i="2"/>
  <c r="D124" i="2" s="1"/>
  <c r="I22" i="2" l="1"/>
  <c r="I24" i="2"/>
  <c r="D148" i="2"/>
  <c r="D34" i="2"/>
  <c r="I19" i="2" l="1"/>
  <c r="I16" i="2"/>
  <c r="I13" i="2" s="1"/>
  <c r="K247" i="2"/>
  <c r="J247" i="2"/>
  <c r="I247" i="2"/>
  <c r="H247" i="2"/>
  <c r="G247" i="2"/>
  <c r="F247" i="2"/>
  <c r="E247" i="2"/>
  <c r="D247" i="2" l="1"/>
  <c r="D240" i="2"/>
  <c r="D236" i="2"/>
  <c r="D243" i="2"/>
  <c r="K199" i="2"/>
  <c r="J199" i="2"/>
  <c r="I199" i="2"/>
  <c r="H199" i="2"/>
  <c r="G199" i="2"/>
  <c r="F199" i="2"/>
  <c r="E199" i="2"/>
  <c r="K198" i="2"/>
  <c r="J198" i="2"/>
  <c r="I198" i="2"/>
  <c r="H198" i="2"/>
  <c r="G198" i="2"/>
  <c r="F198" i="2"/>
  <c r="E198" i="2"/>
  <c r="D189" i="2" s="1"/>
  <c r="K197" i="2"/>
  <c r="J197" i="2"/>
  <c r="I197" i="2"/>
  <c r="H197" i="2"/>
  <c r="G197" i="2"/>
  <c r="F197" i="2"/>
  <c r="E197" i="2"/>
  <c r="K196" i="2"/>
  <c r="J196" i="2"/>
  <c r="I196" i="2"/>
  <c r="H196" i="2"/>
  <c r="G196" i="2"/>
  <c r="F196" i="2"/>
  <c r="E196" i="2"/>
  <c r="D199" i="2" l="1"/>
  <c r="D198" i="2"/>
  <c r="D196" i="2"/>
  <c r="D70" i="2"/>
  <c r="D188" i="2"/>
  <c r="D69" i="2"/>
  <c r="D187" i="2"/>
  <c r="D68" i="2"/>
  <c r="D197" i="2"/>
  <c r="G195" i="2"/>
  <c r="K195" i="2"/>
  <c r="E195" i="2"/>
  <c r="I195" i="2"/>
  <c r="H195" i="2"/>
  <c r="F195" i="2"/>
  <c r="J195" i="2"/>
  <c r="D195" i="2" l="1"/>
  <c r="D37" i="2"/>
  <c r="D67" i="2"/>
  <c r="D186" i="2"/>
  <c r="D151" i="2"/>
  <c r="D36" i="2"/>
  <c r="D150" i="2"/>
  <c r="H220" i="2"/>
  <c r="H168" i="2"/>
  <c r="H162" i="2" s="1"/>
  <c r="H121" i="2"/>
  <c r="H115" i="2" s="1"/>
  <c r="H59" i="2"/>
  <c r="H64" i="2"/>
  <c r="H156" i="2" l="1"/>
  <c r="D59" i="2"/>
  <c r="H53" i="2"/>
  <c r="H112" i="2"/>
  <c r="H109" i="2"/>
  <c r="H169" i="2"/>
  <c r="H50" i="2" l="1"/>
  <c r="H47" i="2"/>
  <c r="D169" i="2"/>
  <c r="H164" i="2"/>
  <c r="D115" i="2"/>
  <c r="H225" i="2"/>
  <c r="H214" i="2" s="1"/>
  <c r="H158" i="2" l="1"/>
  <c r="H159" i="2"/>
  <c r="H208" i="2"/>
  <c r="H205" i="2" s="1"/>
  <c r="H211" i="2"/>
  <c r="H44" i="2"/>
  <c r="D109" i="2"/>
  <c r="H18" i="2" l="1"/>
  <c r="H153" i="2"/>
  <c r="D160" i="2"/>
  <c r="K242" i="2" l="1"/>
  <c r="K232" i="2"/>
  <c r="K222" i="2"/>
  <c r="K217" i="2"/>
  <c r="K209" i="2"/>
  <c r="K170" i="2"/>
  <c r="K165" i="2"/>
  <c r="K123" i="2"/>
  <c r="K118" i="2"/>
  <c r="K110" i="2"/>
  <c r="K61" i="2"/>
  <c r="K56" i="2"/>
  <c r="K48" i="2"/>
  <c r="K29" i="2"/>
  <c r="K17" i="2" l="1"/>
  <c r="K106" i="2"/>
  <c r="H32" i="2" l="1"/>
  <c r="H27" i="2" s="1"/>
  <c r="H22" i="2" l="1"/>
  <c r="H24" i="2"/>
  <c r="H29" i="2"/>
  <c r="I29" i="2"/>
  <c r="J29" i="2"/>
  <c r="H19" i="2" l="1"/>
  <c r="H16" i="2"/>
  <c r="H13" i="2" s="1"/>
  <c r="H106" i="2"/>
  <c r="J106" i="2"/>
  <c r="I106" i="2"/>
  <c r="G217" i="2"/>
  <c r="G125" i="2"/>
  <c r="G114" i="2" s="1"/>
  <c r="G112" i="2" l="1"/>
  <c r="D112" i="2" s="1"/>
  <c r="G108" i="2"/>
  <c r="G15" i="2" s="1"/>
  <c r="D125" i="2"/>
  <c r="D113" i="2"/>
  <c r="D55" i="2"/>
  <c r="D121" i="2"/>
  <c r="G106" i="2" l="1"/>
  <c r="J242" i="2" l="1"/>
  <c r="J170" i="2"/>
  <c r="J123" i="2"/>
  <c r="J61" i="2"/>
  <c r="J217" i="2"/>
  <c r="H217" i="2" l="1"/>
  <c r="G225" i="2" l="1"/>
  <c r="G214" i="2" s="1"/>
  <c r="G208" i="2" l="1"/>
  <c r="G211" i="2"/>
  <c r="D221" i="2"/>
  <c r="D225" i="2"/>
  <c r="E29" i="2"/>
  <c r="F56" i="2"/>
  <c r="H56" i="2"/>
  <c r="I56" i="2"/>
  <c r="J56" i="2"/>
  <c r="E56" i="2"/>
  <c r="I61" i="2"/>
  <c r="H61" i="2"/>
  <c r="G61" i="2"/>
  <c r="E61" i="2"/>
  <c r="E118" i="2"/>
  <c r="D114" i="2" s="1"/>
  <c r="J118" i="2"/>
  <c r="I118" i="2"/>
  <c r="H118" i="2"/>
  <c r="G118" i="2"/>
  <c r="F118" i="2"/>
  <c r="I123" i="2"/>
  <c r="H123" i="2"/>
  <c r="G123" i="2"/>
  <c r="F123" i="2"/>
  <c r="E123" i="2"/>
  <c r="J165" i="2"/>
  <c r="I165" i="2"/>
  <c r="H165" i="2"/>
  <c r="E165" i="2"/>
  <c r="F168" i="2"/>
  <c r="F162" i="2" s="1"/>
  <c r="I170" i="2"/>
  <c r="H170" i="2"/>
  <c r="G170" i="2"/>
  <c r="F170" i="2"/>
  <c r="E170" i="2"/>
  <c r="J222" i="2"/>
  <c r="E222" i="2"/>
  <c r="F222" i="2"/>
  <c r="G222" i="2"/>
  <c r="H222" i="2"/>
  <c r="I222" i="2"/>
  <c r="F220" i="2"/>
  <c r="F214" i="2" s="1"/>
  <c r="E232" i="2"/>
  <c r="F232" i="2"/>
  <c r="G232" i="2"/>
  <c r="H232" i="2"/>
  <c r="I232" i="2"/>
  <c r="J232" i="2"/>
  <c r="E242" i="2"/>
  <c r="F242" i="2"/>
  <c r="G242" i="2"/>
  <c r="H242" i="2"/>
  <c r="I242" i="2"/>
  <c r="F156" i="2" l="1"/>
  <c r="F153" i="2" s="1"/>
  <c r="D153" i="2" s="1"/>
  <c r="F159" i="2"/>
  <c r="F208" i="2"/>
  <c r="F205" i="2" s="1"/>
  <c r="F211" i="2"/>
  <c r="G205" i="2"/>
  <c r="G16" i="2"/>
  <c r="G13" i="2" s="1"/>
  <c r="D168" i="2"/>
  <c r="D123" i="2"/>
  <c r="D232" i="2"/>
  <c r="D222" i="2"/>
  <c r="D118" i="2"/>
  <c r="D242" i="2"/>
  <c r="D166" i="2"/>
  <c r="D170" i="2"/>
  <c r="D216" i="2"/>
  <c r="D220" i="2"/>
  <c r="D164" i="2"/>
  <c r="D226" i="2"/>
  <c r="D218" i="2"/>
  <c r="D119" i="2"/>
  <c r="D228" i="2"/>
  <c r="D230" i="2"/>
  <c r="G56" i="2"/>
  <c r="D52" i="2" s="1"/>
  <c r="F165" i="2"/>
  <c r="D161" i="2" s="1"/>
  <c r="G165" i="2"/>
  <c r="D214" i="2" l="1"/>
  <c r="D165" i="2"/>
  <c r="D208" i="2"/>
  <c r="D227" i="2"/>
  <c r="D162" i="2"/>
  <c r="D56" i="2"/>
  <c r="D210" i="2"/>
  <c r="D223" i="2"/>
  <c r="D204" i="2"/>
  <c r="G29" i="2"/>
  <c r="D156" i="2" l="1"/>
  <c r="D152" i="2"/>
  <c r="F106" i="2" l="1"/>
  <c r="F64" i="2" l="1"/>
  <c r="F32" i="2"/>
  <c r="F27" i="2" s="1"/>
  <c r="F217" i="2"/>
  <c r="F22" i="2" l="1"/>
  <c r="F19" i="2" s="1"/>
  <c r="F24" i="2"/>
  <c r="D24" i="2" s="1"/>
  <c r="D64" i="2"/>
  <c r="F53" i="2"/>
  <c r="D213" i="2"/>
  <c r="D217" i="2"/>
  <c r="D28" i="2"/>
  <c r="D32" i="2"/>
  <c r="D60" i="2"/>
  <c r="F61" i="2"/>
  <c r="F29" i="2"/>
  <c r="F50" i="2" l="1"/>
  <c r="D50" i="2" s="1"/>
  <c r="F47" i="2"/>
  <c r="D47" i="2" s="1"/>
  <c r="D53" i="2"/>
  <c r="D29" i="2"/>
  <c r="D57" i="2"/>
  <c r="D61" i="2"/>
  <c r="D27" i="2"/>
  <c r="D23" i="2"/>
  <c r="D38" i="2"/>
  <c r="D155" i="2"/>
  <c r="F16" i="2" l="1"/>
  <c r="F13" i="2" s="1"/>
  <c r="F44" i="2"/>
  <c r="D158" i="2"/>
  <c r="D154" i="2"/>
  <c r="D159" i="2"/>
  <c r="D108" i="2" l="1"/>
  <c r="F209" i="2"/>
  <c r="G209" i="2"/>
  <c r="H209" i="2"/>
  <c r="I209" i="2"/>
  <c r="J209" i="2"/>
  <c r="E209" i="2"/>
  <c r="E17" i="2" s="1"/>
  <c r="D211" i="2" l="1"/>
  <c r="D209" i="2"/>
  <c r="D207" i="2"/>
  <c r="D46" i="2"/>
  <c r="F48" i="2"/>
  <c r="F17" i="2" s="1"/>
  <c r="G48" i="2"/>
  <c r="G17" i="2" s="1"/>
  <c r="H48" i="2"/>
  <c r="H17" i="2" s="1"/>
  <c r="I48" i="2"/>
  <c r="I17" i="2" s="1"/>
  <c r="J48" i="2"/>
  <c r="J17" i="2" s="1"/>
  <c r="F110" i="2"/>
  <c r="G110" i="2"/>
  <c r="H110" i="2"/>
  <c r="I110" i="2"/>
  <c r="J110" i="2"/>
  <c r="E110" i="2"/>
  <c r="D157" i="2" l="1"/>
  <c r="D237" i="2"/>
  <c r="D107" i="2"/>
  <c r="D111" i="2"/>
  <c r="D45" i="2"/>
  <c r="D49" i="2"/>
  <c r="D233" i="2"/>
  <c r="D22" i="2"/>
  <c r="D48" i="2"/>
  <c r="D110" i="2"/>
  <c r="E106" i="2"/>
  <c r="D18" i="2" l="1"/>
  <c r="D149" i="2"/>
  <c r="D35" i="2"/>
  <c r="D106" i="2"/>
  <c r="D44" i="2"/>
  <c r="D205" i="2" l="1"/>
  <c r="D201" i="2"/>
  <c r="D21" i="2"/>
  <c r="D17" i="2"/>
  <c r="D16" i="2" l="1"/>
  <c r="D20" i="2" l="1"/>
  <c r="D14" i="2"/>
  <c r="D19" i="2" l="1"/>
  <c r="D15" i="2"/>
  <c r="D13" i="2" s="1"/>
</calcChain>
</file>

<file path=xl/comments1.xml><?xml version="1.0" encoding="utf-8"?>
<comments xmlns="http://schemas.openxmlformats.org/spreadsheetml/2006/main">
  <authors>
    <author>Амплеенкова Лидия Николаевна</author>
  </authors>
  <commentList>
    <comment ref="B211" authorId="0">
      <text>
        <r>
          <rPr>
            <b/>
            <sz val="9"/>
            <color indexed="81"/>
            <rFont val="Tahoma"/>
            <family val="2"/>
            <charset val="204"/>
          </rPr>
          <t>Амплеенкова Лидия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<sst xmlns="http://schemas.openxmlformats.org/spreadsheetml/2006/main" count="345" uniqueCount="104">
  <si>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</si>
  <si>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</si>
  <si>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</si>
  <si>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</si>
  <si>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</si>
  <si>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</si>
  <si>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</si>
  <si>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</si>
  <si>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</si>
  <si>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</si>
  <si>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</si>
  <si>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</si>
  <si>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</si>
  <si>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</si>
  <si>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</si>
  <si>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</si>
  <si>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</si>
  <si>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</si>
  <si>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</si>
  <si>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</si>
  <si>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</si>
  <si>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</si>
  <si>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</si>
  <si>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</si>
  <si>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</si>
  <si>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</si>
  <si>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</si>
  <si>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</si>
  <si>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</si>
  <si>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</si>
  <si>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</si>
  <si>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</si>
  <si>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</si>
  <si>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</si>
  <si>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</si>
  <si>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</si>
  <si>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</si>
  <si>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</si>
  <si>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</si>
  <si>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</si>
  <si>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</si>
  <si>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</si>
  <si>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</si>
  <si>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</si>
  <si>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</si>
  <si>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</si>
  <si>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</si>
  <si>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</si>
  <si>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</si>
  <si>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</si>
  <si>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мероприятие 2.2.1.</t>
  </si>
  <si>
    <t>Основное мероприятие 4.2.</t>
  </si>
  <si>
    <t>Развитие инфраструктуры  культурно-досуговых учреждений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</si>
  <si>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</si>
  <si>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</si>
  <si>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</si>
  <si>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</si>
  <si>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</si>
  <si>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</si>
  <si>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</si>
  <si>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</si>
  <si>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</si>
  <si>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</si>
  <si>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</si>
  <si>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</si>
  <si>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</si>
  <si>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</si>
  <si>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Строительство Дома культуры, п. Моховая падь, г.Благовещенск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</si>
  <si>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</si>
  <si>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</si>
  <si>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</si>
  <si>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</si>
  <si>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</si>
  <si>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</si>
  <si>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</si>
  <si>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</si>
  <si>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</si>
  <si>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</si>
  <si>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</si>
  <si>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</si>
  <si>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</si>
  <si>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</si>
  <si>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</si>
  <si>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</si>
  <si>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</si>
  <si>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</si>
  <si>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</si>
  <si>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</si>
  <si>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</si>
  <si>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</si>
  <si>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</si>
  <si>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</si>
  <si>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</si>
  <si>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</si>
  <si>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</si>
  <si>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</si>
  <si>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мероприятие 1.1.3.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</si>
  <si>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гг.", расположенного г. Благовещенск, площадь Победы. Газоснабжение объекта культурного наследия (в т.ч. проектные работы)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</si>
  <si>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</si>
  <si>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</si>
  <si>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</si>
  <si>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</si>
  <si>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от 08.11.2021 № 4410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</si>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</sst>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0" applyFont="1"/>
    <xf numFmtId="0" fontId="10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164" fontId="0" fillId="0" borderId="0" xfId="0" applyNumberFormat="1" applyFill="1"/>
    <xf numFmtId="49" fontId="11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3" borderId="0" xfId="0" applyNumberFormat="1" applyFont="1" applyFill="1" applyAlignment="1">
      <alignment horizontal="left" vertical="top" wrapText="1"/>
    </xf>
    <xf numFmtId="0" fontId="10" fillId="3" borderId="0" xfId="0" applyFont="1" applyFill="1"/>
    <xf numFmtId="0" fontId="3" fillId="3" borderId="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57"/>
  <sheetViews>
    <sheetView tabSelected="1" zoomScale="80" zoomScaleNormal="80" workbookViewId="0">
      <selection activeCell="I1" sqref="I1:O1"/>
    </sheetView>
  </sheetViews>
  <sheetFormatPr defaultRowHeight="14.4" x14ac:dyDescent="0.3"/>
  <cols>
    <col min="1" max="1" width="20" style="2" customWidth="1"/>
    <col min="2" max="2" width="23.6640625" customWidth="1"/>
    <col min="3" max="3" width="27.5546875" customWidth="1"/>
    <col min="4" max="4" width="13.88671875" bestFit="1" customWidth="1"/>
    <col min="5" max="5" width="11.109375" bestFit="1" customWidth="1"/>
    <col min="6" max="8" width="11.109375" style="2" bestFit="1" customWidth="1"/>
    <col min="9" max="9" width="11.109375" style="2" customWidth="1"/>
    <col min="10" max="11" width="11.109375" style="2" bestFit="1" customWidth="1"/>
    <col min="12" max="14" width="11.109375" style="46" bestFit="1" customWidth="1"/>
    <col min="15" max="15" width="11.109375" style="2" bestFit="1" customWidth="1"/>
    <col min="16" max="16" width="11.44140625" bestFit="1" customWidth="1"/>
  </cols>
  <sheetData>
    <row r="1" spans="1:16" ht="22.8" x14ac:dyDescent="0.3">
      <c r="I1" s="63" t="s">
        <v>103</v>
      </c>
      <c r="J1" s="63"/>
      <c r="K1" s="63"/>
      <c r="L1" s="63"/>
      <c r="M1" s="63"/>
      <c r="N1" s="63"/>
      <c r="O1" s="63"/>
    </row>
    <row r="2" spans="1:16" ht="22.8" x14ac:dyDescent="0.3">
      <c r="I2" s="63" t="s">
        <v>74</v>
      </c>
      <c r="J2" s="63"/>
      <c r="K2" s="63"/>
      <c r="L2" s="63"/>
      <c r="M2" s="63"/>
      <c r="N2" s="63"/>
      <c r="O2" s="63"/>
    </row>
    <row r="3" spans="1:16" ht="22.8" x14ac:dyDescent="0.3">
      <c r="I3" s="63" t="s">
        <v>75</v>
      </c>
      <c r="J3" s="63"/>
      <c r="K3" s="63"/>
      <c r="L3" s="63"/>
      <c r="M3" s="63"/>
      <c r="N3" s="63"/>
      <c r="O3" s="63"/>
    </row>
    <row r="4" spans="1:16" ht="22.8" x14ac:dyDescent="0.3">
      <c r="I4" s="63" t="s">
        <v>102</v>
      </c>
      <c r="J4" s="63"/>
      <c r="K4" s="63"/>
      <c r="L4" s="63"/>
      <c r="M4" s="63"/>
      <c r="N4" s="63"/>
      <c r="O4" s="63"/>
    </row>
    <row r="5" spans="1:16" ht="23.25" x14ac:dyDescent="0.25">
      <c r="I5" s="31"/>
      <c r="J5" s="35"/>
      <c r="K5" s="36"/>
      <c r="L5" s="37"/>
      <c r="M5" s="37"/>
      <c r="N5" s="37"/>
      <c r="O5" s="31"/>
    </row>
    <row r="6" spans="1:16" ht="22.8" x14ac:dyDescent="0.35">
      <c r="A6" s="33"/>
      <c r="B6" s="1"/>
      <c r="C6" s="1"/>
      <c r="D6" s="20"/>
      <c r="E6" s="20"/>
      <c r="F6" s="20"/>
      <c r="G6" s="20"/>
      <c r="I6" s="64" t="s">
        <v>80</v>
      </c>
      <c r="J6" s="64"/>
      <c r="K6" s="64"/>
      <c r="L6" s="64"/>
      <c r="M6" s="64"/>
      <c r="N6" s="64"/>
      <c r="O6" s="64"/>
    </row>
    <row r="7" spans="1:16" s="27" customFormat="1" ht="15.75" x14ac:dyDescent="0.25">
      <c r="A7" s="34"/>
      <c r="B7" s="24"/>
      <c r="C7" s="24"/>
      <c r="D7" s="25"/>
      <c r="E7" s="25"/>
      <c r="F7" s="25"/>
      <c r="G7" s="25"/>
      <c r="H7" s="25"/>
      <c r="I7" s="26"/>
      <c r="J7" s="26"/>
      <c r="K7" s="26"/>
      <c r="L7" s="38"/>
      <c r="M7" s="38"/>
      <c r="N7" s="38"/>
      <c r="O7" s="28"/>
    </row>
    <row r="8" spans="1:16" ht="17.399999999999999" x14ac:dyDescent="0.3">
      <c r="A8" s="76" t="s">
        <v>46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16" s="27" customFormat="1" ht="15.75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39"/>
      <c r="M9" s="39"/>
      <c r="N9" s="39"/>
      <c r="O9" s="29"/>
    </row>
    <row r="10" spans="1:16" ht="15.6" x14ac:dyDescent="0.3">
      <c r="A10" s="65" t="s">
        <v>14</v>
      </c>
      <c r="B10" s="83" t="s">
        <v>68</v>
      </c>
      <c r="C10" s="62" t="s">
        <v>69</v>
      </c>
      <c r="D10" s="73" t="s">
        <v>81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</row>
    <row r="11" spans="1:16" ht="15.6" x14ac:dyDescent="0.3">
      <c r="A11" s="65"/>
      <c r="B11" s="83"/>
      <c r="C11" s="62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40">
        <v>2022</v>
      </c>
      <c r="M11" s="40">
        <v>2023</v>
      </c>
      <c r="N11" s="40">
        <v>2024</v>
      </c>
      <c r="O11" s="3">
        <v>2025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40">
        <v>12</v>
      </c>
      <c r="M12" s="40">
        <v>13</v>
      </c>
      <c r="N12" s="40">
        <v>14</v>
      </c>
      <c r="O12" s="21">
        <v>15</v>
      </c>
    </row>
    <row r="13" spans="1:16" ht="21" customHeight="1" x14ac:dyDescent="0.3">
      <c r="A13" s="77" t="s">
        <v>66</v>
      </c>
      <c r="B13" s="80" t="s">
        <v>71</v>
      </c>
      <c r="C13" s="4" t="s">
        <v>0</v>
      </c>
      <c r="D13" s="13">
        <f>SUM(D14:D18)-D17</f>
        <v>4900767.5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591971.70000000007</v>
      </c>
      <c r="L13" s="41">
        <f t="shared" si="0"/>
        <v>514965.10000000003</v>
      </c>
      <c r="M13" s="41">
        <f t="shared" si="0"/>
        <v>565564.69999999995</v>
      </c>
      <c r="N13" s="41">
        <f t="shared" si="0"/>
        <v>554054.79999999993</v>
      </c>
      <c r="O13" s="13">
        <f t="shared" si="0"/>
        <v>437467.60000000003</v>
      </c>
      <c r="P13" s="32"/>
    </row>
    <row r="14" spans="1:16" ht="21" customHeight="1" x14ac:dyDescent="0.3">
      <c r="A14" s="78"/>
      <c r="B14" s="81"/>
      <c r="C14" s="5" t="s">
        <v>1</v>
      </c>
      <c r="D14" s="10">
        <f t="shared" ref="D14:D49" si="1">SUM(E14:O14)</f>
        <v>42870.7</v>
      </c>
      <c r="E14" s="10">
        <f t="shared" ref="E14:O14" si="2">E20+E45+E107+E154+E206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42">
        <f t="shared" si="2"/>
        <v>0</v>
      </c>
      <c r="M14" s="42">
        <f t="shared" si="2"/>
        <v>32112.5</v>
      </c>
      <c r="N14" s="42">
        <f t="shared" si="2"/>
        <v>0</v>
      </c>
      <c r="O14" s="10">
        <f t="shared" si="2"/>
        <v>0</v>
      </c>
    </row>
    <row r="15" spans="1:16" ht="21" customHeight="1" x14ac:dyDescent="0.3">
      <c r="A15" s="78"/>
      <c r="B15" s="81"/>
      <c r="C15" s="5" t="s">
        <v>2</v>
      </c>
      <c r="D15" s="10">
        <f t="shared" si="1"/>
        <v>25230.400000000001</v>
      </c>
      <c r="E15" s="10">
        <f t="shared" ref="E15:O15" si="3">E21+E46+E108+E155+E207</f>
        <v>0</v>
      </c>
      <c r="F15" s="10">
        <f t="shared" si="3"/>
        <v>0</v>
      </c>
      <c r="G15" s="10">
        <f t="shared" si="3"/>
        <v>107.60000000000001</v>
      </c>
      <c r="H15" s="10">
        <f t="shared" si="3"/>
        <v>0</v>
      </c>
      <c r="I15" s="10">
        <f t="shared" si="3"/>
        <v>10287.200000000001</v>
      </c>
      <c r="J15" s="10">
        <f t="shared" si="3"/>
        <v>5740.8</v>
      </c>
      <c r="K15" s="11">
        <f t="shared" si="3"/>
        <v>9094.7999999999993</v>
      </c>
      <c r="L15" s="42">
        <f t="shared" si="3"/>
        <v>0</v>
      </c>
      <c r="M15" s="42">
        <f t="shared" si="3"/>
        <v>0</v>
      </c>
      <c r="N15" s="42">
        <f t="shared" si="3"/>
        <v>0</v>
      </c>
      <c r="O15" s="10">
        <f t="shared" si="3"/>
        <v>0</v>
      </c>
    </row>
    <row r="16" spans="1:16" ht="21" customHeight="1" x14ac:dyDescent="0.3">
      <c r="A16" s="78"/>
      <c r="B16" s="81"/>
      <c r="C16" s="6" t="s">
        <v>47</v>
      </c>
      <c r="D16" s="10">
        <f t="shared" si="1"/>
        <v>3889363.1999999997</v>
      </c>
      <c r="E16" s="10">
        <f t="shared" ref="E16:O16" si="4">E22+E47+E109+E156+E208</f>
        <v>218462.69999999998</v>
      </c>
      <c r="F16" s="10">
        <f t="shared" si="4"/>
        <v>211483.4</v>
      </c>
      <c r="G16" s="10">
        <f t="shared" si="4"/>
        <v>260841.5</v>
      </c>
      <c r="H16" s="10">
        <f t="shared" si="4"/>
        <v>298328.30000000005</v>
      </c>
      <c r="I16" s="10">
        <f t="shared" si="4"/>
        <v>354782.69999999995</v>
      </c>
      <c r="J16" s="10">
        <f t="shared" si="4"/>
        <v>390533.1</v>
      </c>
      <c r="K16" s="11">
        <f t="shared" si="4"/>
        <v>476641.80000000005</v>
      </c>
      <c r="L16" s="42">
        <f t="shared" si="4"/>
        <v>419415.10000000003</v>
      </c>
      <c r="M16" s="42">
        <f t="shared" si="4"/>
        <v>437902.19999999995</v>
      </c>
      <c r="N16" s="42">
        <f t="shared" si="4"/>
        <v>458504.79999999993</v>
      </c>
      <c r="O16" s="10">
        <f t="shared" si="4"/>
        <v>362467.60000000003</v>
      </c>
    </row>
    <row r="17" spans="1:15" ht="32.25" customHeight="1" x14ac:dyDescent="0.3">
      <c r="A17" s="78"/>
      <c r="B17" s="81"/>
      <c r="C17" s="16" t="s">
        <v>15</v>
      </c>
      <c r="D17" s="10">
        <f t="shared" si="1"/>
        <v>14420.199999999999</v>
      </c>
      <c r="E17" s="10">
        <f t="shared" ref="E17:O17" si="5">E48+E116+E157+E209</f>
        <v>14420.199999999999</v>
      </c>
      <c r="F17" s="10">
        <f t="shared" si="5"/>
        <v>0</v>
      </c>
      <c r="G17" s="10">
        <f t="shared" si="5"/>
        <v>0</v>
      </c>
      <c r="H17" s="10">
        <f t="shared" si="5"/>
        <v>0</v>
      </c>
      <c r="I17" s="10">
        <f t="shared" si="5"/>
        <v>0</v>
      </c>
      <c r="J17" s="10">
        <f t="shared" si="5"/>
        <v>0</v>
      </c>
      <c r="K17" s="11">
        <f t="shared" si="5"/>
        <v>0</v>
      </c>
      <c r="L17" s="42">
        <f t="shared" si="5"/>
        <v>0</v>
      </c>
      <c r="M17" s="42">
        <f t="shared" si="5"/>
        <v>0</v>
      </c>
      <c r="N17" s="42">
        <f t="shared" si="5"/>
        <v>0</v>
      </c>
      <c r="O17" s="10">
        <f t="shared" si="5"/>
        <v>0</v>
      </c>
    </row>
    <row r="18" spans="1:15" ht="15.6" x14ac:dyDescent="0.3">
      <c r="A18" s="79"/>
      <c r="B18" s="82"/>
      <c r="C18" s="22" t="s">
        <v>4</v>
      </c>
      <c r="D18" s="10">
        <f t="shared" si="1"/>
        <v>943303.2</v>
      </c>
      <c r="E18" s="11">
        <f t="shared" ref="E18:O18" si="6">E23+E55+E111+E158+E216</f>
        <v>63111.899999999994</v>
      </c>
      <c r="F18" s="11">
        <f t="shared" si="6"/>
        <v>64840.6</v>
      </c>
      <c r="G18" s="11">
        <f t="shared" si="6"/>
        <v>75800</v>
      </c>
      <c r="H18" s="11">
        <f t="shared" si="6"/>
        <v>91250.7</v>
      </c>
      <c r="I18" s="11">
        <f t="shared" si="6"/>
        <v>95550</v>
      </c>
      <c r="J18" s="11">
        <f t="shared" si="6"/>
        <v>95550</v>
      </c>
      <c r="K18" s="11">
        <f t="shared" si="6"/>
        <v>95550</v>
      </c>
      <c r="L18" s="42">
        <f t="shared" si="6"/>
        <v>95550</v>
      </c>
      <c r="M18" s="42">
        <f t="shared" si="6"/>
        <v>95550</v>
      </c>
      <c r="N18" s="42">
        <f t="shared" si="6"/>
        <v>95550</v>
      </c>
      <c r="O18" s="11">
        <f t="shared" si="6"/>
        <v>75000</v>
      </c>
    </row>
    <row r="19" spans="1:15" ht="21" customHeight="1" x14ac:dyDescent="0.3">
      <c r="A19" s="59" t="s">
        <v>5</v>
      </c>
      <c r="B19" s="77" t="s">
        <v>6</v>
      </c>
      <c r="C19" s="7" t="s">
        <v>0</v>
      </c>
      <c r="D19" s="13">
        <f t="shared" si="1"/>
        <v>49624</v>
      </c>
      <c r="E19" s="14">
        <f>SUM(E20:E23)</f>
        <v>418.3</v>
      </c>
      <c r="F19" s="14">
        <f t="shared" ref="F19:O19" si="7">SUM(F20:F23)</f>
        <v>749.4</v>
      </c>
      <c r="G19" s="14">
        <f t="shared" si="7"/>
        <v>18602.3</v>
      </c>
      <c r="H19" s="14">
        <f t="shared" si="7"/>
        <v>332.9</v>
      </c>
      <c r="I19" s="14">
        <f t="shared" si="7"/>
        <v>6635</v>
      </c>
      <c r="J19" s="14">
        <f t="shared" si="7"/>
        <v>3410.8</v>
      </c>
      <c r="K19" s="14">
        <f t="shared" si="7"/>
        <v>13643.2</v>
      </c>
      <c r="L19" s="41">
        <f t="shared" si="7"/>
        <v>4294.8</v>
      </c>
      <c r="M19" s="41">
        <f t="shared" si="7"/>
        <v>418.6</v>
      </c>
      <c r="N19" s="41">
        <f t="shared" si="7"/>
        <v>420.7</v>
      </c>
      <c r="O19" s="14">
        <f t="shared" si="7"/>
        <v>698</v>
      </c>
    </row>
    <row r="20" spans="1:15" ht="21" customHeight="1" x14ac:dyDescent="0.3">
      <c r="A20" s="60"/>
      <c r="B20" s="78"/>
      <c r="C20" s="6" t="s">
        <v>1</v>
      </c>
      <c r="D20" s="10">
        <f t="shared" si="1"/>
        <v>0</v>
      </c>
      <c r="E20" s="11">
        <f t="shared" ref="E20:O20" si="8">E25</f>
        <v>0</v>
      </c>
      <c r="F20" s="11">
        <f t="shared" si="8"/>
        <v>0</v>
      </c>
      <c r="G20" s="11">
        <f t="shared" si="8"/>
        <v>0</v>
      </c>
      <c r="H20" s="11">
        <f t="shared" si="8"/>
        <v>0</v>
      </c>
      <c r="I20" s="11">
        <f t="shared" si="8"/>
        <v>0</v>
      </c>
      <c r="J20" s="11">
        <f t="shared" si="8"/>
        <v>0</v>
      </c>
      <c r="K20" s="11">
        <f t="shared" si="8"/>
        <v>0</v>
      </c>
      <c r="L20" s="42">
        <f t="shared" si="8"/>
        <v>0</v>
      </c>
      <c r="M20" s="42">
        <f t="shared" si="8"/>
        <v>0</v>
      </c>
      <c r="N20" s="42">
        <f t="shared" si="8"/>
        <v>0</v>
      </c>
      <c r="O20" s="11">
        <f t="shared" si="8"/>
        <v>0</v>
      </c>
    </row>
    <row r="21" spans="1:15" ht="21" customHeight="1" x14ac:dyDescent="0.3">
      <c r="A21" s="60"/>
      <c r="B21" s="78"/>
      <c r="C21" s="6" t="s">
        <v>2</v>
      </c>
      <c r="D21" s="10">
        <f t="shared" si="1"/>
        <v>5287.2</v>
      </c>
      <c r="E21" s="11">
        <f t="shared" ref="E21:F23" si="9">E26</f>
        <v>0</v>
      </c>
      <c r="F21" s="11">
        <f t="shared" si="9"/>
        <v>0</v>
      </c>
      <c r="G21" s="11">
        <f t="shared" ref="G21:M21" si="10">G26</f>
        <v>0</v>
      </c>
      <c r="H21" s="11">
        <f t="shared" si="10"/>
        <v>0</v>
      </c>
      <c r="I21" s="11">
        <f t="shared" si="10"/>
        <v>5287.2</v>
      </c>
      <c r="J21" s="11">
        <f t="shared" si="10"/>
        <v>0</v>
      </c>
      <c r="K21" s="11">
        <f t="shared" si="10"/>
        <v>0</v>
      </c>
      <c r="L21" s="42">
        <f t="shared" si="10"/>
        <v>0</v>
      </c>
      <c r="M21" s="42">
        <f t="shared" si="10"/>
        <v>0</v>
      </c>
      <c r="N21" s="42">
        <f t="shared" ref="N21:O21" si="11">N26</f>
        <v>0</v>
      </c>
      <c r="O21" s="11">
        <f t="shared" si="11"/>
        <v>0</v>
      </c>
    </row>
    <row r="22" spans="1:15" ht="21" customHeight="1" x14ac:dyDescent="0.3">
      <c r="A22" s="60"/>
      <c r="B22" s="78"/>
      <c r="C22" s="6" t="s">
        <v>3</v>
      </c>
      <c r="D22" s="10">
        <f t="shared" si="1"/>
        <v>44336.799999999996</v>
      </c>
      <c r="E22" s="11">
        <f t="shared" si="9"/>
        <v>418.3</v>
      </c>
      <c r="F22" s="11">
        <f t="shared" si="9"/>
        <v>749.4</v>
      </c>
      <c r="G22" s="11">
        <f t="shared" ref="G22:M22" si="12">G27</f>
        <v>18602.3</v>
      </c>
      <c r="H22" s="11">
        <f t="shared" si="12"/>
        <v>332.9</v>
      </c>
      <c r="I22" s="11">
        <f t="shared" si="12"/>
        <v>1347.8</v>
      </c>
      <c r="J22" s="11">
        <f t="shared" si="12"/>
        <v>3410.8</v>
      </c>
      <c r="K22" s="11">
        <f t="shared" si="12"/>
        <v>13643.2</v>
      </c>
      <c r="L22" s="42">
        <f t="shared" si="12"/>
        <v>4294.8</v>
      </c>
      <c r="M22" s="42">
        <f t="shared" si="12"/>
        <v>418.6</v>
      </c>
      <c r="N22" s="42">
        <f t="shared" ref="N22:O22" si="13">N27</f>
        <v>420.7</v>
      </c>
      <c r="O22" s="11">
        <f t="shared" si="13"/>
        <v>698</v>
      </c>
    </row>
    <row r="23" spans="1:15" ht="15.6" x14ac:dyDescent="0.3">
      <c r="A23" s="60"/>
      <c r="B23" s="78"/>
      <c r="C23" s="12" t="s">
        <v>4</v>
      </c>
      <c r="D23" s="10">
        <f t="shared" si="1"/>
        <v>0</v>
      </c>
      <c r="E23" s="11">
        <f t="shared" si="9"/>
        <v>0</v>
      </c>
      <c r="F23" s="11">
        <f t="shared" si="9"/>
        <v>0</v>
      </c>
      <c r="G23" s="11">
        <f t="shared" ref="G23:M23" si="14">G28</f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42">
        <f t="shared" si="14"/>
        <v>0</v>
      </c>
      <c r="M23" s="42">
        <f t="shared" si="14"/>
        <v>0</v>
      </c>
      <c r="N23" s="42">
        <f t="shared" ref="N23:O23" si="15">N28</f>
        <v>0</v>
      </c>
      <c r="O23" s="11">
        <f t="shared" si="15"/>
        <v>0</v>
      </c>
    </row>
    <row r="24" spans="1:15" ht="15.6" x14ac:dyDescent="0.3">
      <c r="A24" s="65" t="s">
        <v>18</v>
      </c>
      <c r="B24" s="66" t="s">
        <v>33</v>
      </c>
      <c r="C24" s="6" t="s">
        <v>16</v>
      </c>
      <c r="D24" s="10">
        <f>SUM(E24:O24)</f>
        <v>49624</v>
      </c>
      <c r="E24" s="11">
        <f>SUM(E25:E28)</f>
        <v>418.3</v>
      </c>
      <c r="F24" s="11">
        <f t="shared" ref="F24:O24" si="16">SUM(F25:F28)</f>
        <v>749.4</v>
      </c>
      <c r="G24" s="11">
        <f t="shared" si="16"/>
        <v>18602.3</v>
      </c>
      <c r="H24" s="11">
        <f t="shared" si="16"/>
        <v>332.9</v>
      </c>
      <c r="I24" s="11">
        <f t="shared" si="16"/>
        <v>6635</v>
      </c>
      <c r="J24" s="11">
        <f t="shared" si="16"/>
        <v>3410.8</v>
      </c>
      <c r="K24" s="11">
        <f t="shared" si="16"/>
        <v>13643.2</v>
      </c>
      <c r="L24" s="42">
        <f t="shared" si="16"/>
        <v>4294.8</v>
      </c>
      <c r="M24" s="42">
        <f t="shared" si="16"/>
        <v>418.6</v>
      </c>
      <c r="N24" s="42">
        <f t="shared" si="16"/>
        <v>420.7</v>
      </c>
      <c r="O24" s="11">
        <f t="shared" si="16"/>
        <v>698</v>
      </c>
    </row>
    <row r="25" spans="1:15" ht="21" customHeight="1" x14ac:dyDescent="0.3">
      <c r="A25" s="65"/>
      <c r="B25" s="66"/>
      <c r="C25" s="6" t="s">
        <v>1</v>
      </c>
      <c r="D25" s="10">
        <f>SUM(E25:O25)</f>
        <v>0</v>
      </c>
      <c r="E25" s="11">
        <f t="shared" ref="E25:K25" si="17">E30+E35</f>
        <v>0</v>
      </c>
      <c r="F25" s="11">
        <f t="shared" si="17"/>
        <v>0</v>
      </c>
      <c r="G25" s="11">
        <f t="shared" si="17"/>
        <v>0</v>
      </c>
      <c r="H25" s="11">
        <f t="shared" si="17"/>
        <v>0</v>
      </c>
      <c r="I25" s="11">
        <f t="shared" si="17"/>
        <v>0</v>
      </c>
      <c r="J25" s="11">
        <f t="shared" si="17"/>
        <v>0</v>
      </c>
      <c r="K25" s="11">
        <f t="shared" si="17"/>
        <v>0</v>
      </c>
      <c r="L25" s="42">
        <f t="shared" ref="L25:O25" si="18">L30+L35</f>
        <v>0</v>
      </c>
      <c r="M25" s="42">
        <f t="shared" si="18"/>
        <v>0</v>
      </c>
      <c r="N25" s="42">
        <f t="shared" si="18"/>
        <v>0</v>
      </c>
      <c r="O25" s="11">
        <f t="shared" si="18"/>
        <v>0</v>
      </c>
    </row>
    <row r="26" spans="1:15" ht="21" customHeight="1" x14ac:dyDescent="0.3">
      <c r="A26" s="65"/>
      <c r="B26" s="66"/>
      <c r="C26" s="6" t="s">
        <v>2</v>
      </c>
      <c r="D26" s="10">
        <f t="shared" si="1"/>
        <v>5287.2</v>
      </c>
      <c r="E26" s="11">
        <f t="shared" ref="E26:F28" si="19">E31+E36</f>
        <v>0</v>
      </c>
      <c r="F26" s="11">
        <f t="shared" si="19"/>
        <v>0</v>
      </c>
      <c r="G26" s="11">
        <f t="shared" ref="G26:K26" si="20">G31+G36</f>
        <v>0</v>
      </c>
      <c r="H26" s="11">
        <f t="shared" si="20"/>
        <v>0</v>
      </c>
      <c r="I26" s="11">
        <f t="shared" si="20"/>
        <v>5287.2</v>
      </c>
      <c r="J26" s="11">
        <f t="shared" si="20"/>
        <v>0</v>
      </c>
      <c r="K26" s="11">
        <f t="shared" si="20"/>
        <v>0</v>
      </c>
      <c r="L26" s="42">
        <f t="shared" ref="L26:O26" si="21">L31+L36</f>
        <v>0</v>
      </c>
      <c r="M26" s="42">
        <f t="shared" si="21"/>
        <v>0</v>
      </c>
      <c r="N26" s="42">
        <f t="shared" si="21"/>
        <v>0</v>
      </c>
      <c r="O26" s="11">
        <f t="shared" si="21"/>
        <v>0</v>
      </c>
    </row>
    <row r="27" spans="1:15" ht="15.6" x14ac:dyDescent="0.3">
      <c r="A27" s="65"/>
      <c r="B27" s="66"/>
      <c r="C27" s="6" t="s">
        <v>3</v>
      </c>
      <c r="D27" s="10">
        <f t="shared" si="1"/>
        <v>44336.799999999996</v>
      </c>
      <c r="E27" s="11">
        <f t="shared" si="19"/>
        <v>418.3</v>
      </c>
      <c r="F27" s="11">
        <f t="shared" si="19"/>
        <v>749.4</v>
      </c>
      <c r="G27" s="11">
        <f t="shared" ref="G27:J27" si="22">G32+G37</f>
        <v>18602.3</v>
      </c>
      <c r="H27" s="11">
        <f t="shared" si="22"/>
        <v>332.9</v>
      </c>
      <c r="I27" s="11">
        <f t="shared" si="22"/>
        <v>1347.8</v>
      </c>
      <c r="J27" s="11">
        <f t="shared" si="22"/>
        <v>3410.8</v>
      </c>
      <c r="K27" s="11">
        <f>K32+K37+K42</f>
        <v>13643.2</v>
      </c>
      <c r="L27" s="42">
        <f>L32+L37+L42</f>
        <v>4294.8</v>
      </c>
      <c r="M27" s="42">
        <f t="shared" ref="M27:O27" si="23">M32+M37</f>
        <v>418.6</v>
      </c>
      <c r="N27" s="42">
        <f t="shared" si="23"/>
        <v>420.7</v>
      </c>
      <c r="O27" s="11">
        <f t="shared" si="23"/>
        <v>698</v>
      </c>
    </row>
    <row r="28" spans="1:15" ht="15.6" x14ac:dyDescent="0.3">
      <c r="A28" s="65"/>
      <c r="B28" s="66"/>
      <c r="C28" s="12" t="s">
        <v>4</v>
      </c>
      <c r="D28" s="10">
        <f t="shared" si="1"/>
        <v>0</v>
      </c>
      <c r="E28" s="11">
        <f t="shared" si="19"/>
        <v>0</v>
      </c>
      <c r="F28" s="11">
        <f t="shared" si="19"/>
        <v>0</v>
      </c>
      <c r="G28" s="11">
        <f t="shared" ref="G28:K28" si="24">G33+G38</f>
        <v>0</v>
      </c>
      <c r="H28" s="11">
        <f t="shared" si="24"/>
        <v>0</v>
      </c>
      <c r="I28" s="11">
        <f t="shared" si="24"/>
        <v>0</v>
      </c>
      <c r="J28" s="11">
        <f t="shared" si="24"/>
        <v>0</v>
      </c>
      <c r="K28" s="11">
        <f t="shared" si="24"/>
        <v>0</v>
      </c>
      <c r="L28" s="42">
        <f t="shared" ref="L28:O28" si="25">L33+L38</f>
        <v>0</v>
      </c>
      <c r="M28" s="42">
        <f t="shared" si="25"/>
        <v>0</v>
      </c>
      <c r="N28" s="42">
        <f t="shared" si="25"/>
        <v>0</v>
      </c>
      <c r="O28" s="11">
        <f t="shared" si="25"/>
        <v>0</v>
      </c>
    </row>
    <row r="29" spans="1:15" ht="15.6" x14ac:dyDescent="0.3">
      <c r="A29" s="67" t="s">
        <v>42</v>
      </c>
      <c r="B29" s="70" t="s">
        <v>93</v>
      </c>
      <c r="C29" s="6" t="s">
        <v>16</v>
      </c>
      <c r="D29" s="10">
        <f t="shared" si="1"/>
        <v>36149.299999999996</v>
      </c>
      <c r="E29" s="11">
        <f t="shared" ref="E29:J29" si="26">SUM(E30:E33)</f>
        <v>418.3</v>
      </c>
      <c r="F29" s="11">
        <f t="shared" si="26"/>
        <v>749.4</v>
      </c>
      <c r="G29" s="11">
        <f t="shared" si="26"/>
        <v>18602.3</v>
      </c>
      <c r="H29" s="11">
        <f t="shared" si="26"/>
        <v>332.9</v>
      </c>
      <c r="I29" s="11">
        <f t="shared" si="26"/>
        <v>760.3</v>
      </c>
      <c r="J29" s="11">
        <f t="shared" si="26"/>
        <v>3410.8</v>
      </c>
      <c r="K29" s="11">
        <f t="shared" ref="K29:L29" si="27">SUM(K30:K33)</f>
        <v>9943.2000000000007</v>
      </c>
      <c r="L29" s="42">
        <f t="shared" si="27"/>
        <v>394.8</v>
      </c>
      <c r="M29" s="42">
        <f t="shared" ref="M29:O29" si="28">SUM(M30:M33)</f>
        <v>418.6</v>
      </c>
      <c r="N29" s="42">
        <f t="shared" si="28"/>
        <v>420.7</v>
      </c>
      <c r="O29" s="11">
        <f t="shared" si="28"/>
        <v>698</v>
      </c>
    </row>
    <row r="30" spans="1:15" ht="21" customHeight="1" x14ac:dyDescent="0.3">
      <c r="A30" s="68"/>
      <c r="B30" s="71"/>
      <c r="C30" s="6" t="s">
        <v>1</v>
      </c>
      <c r="D30" s="10">
        <f t="shared" si="1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42">
        <v>0</v>
      </c>
      <c r="M30" s="42">
        <f t="shared" ref="M30:N30" si="29">L30</f>
        <v>0</v>
      </c>
      <c r="N30" s="42">
        <f t="shared" si="29"/>
        <v>0</v>
      </c>
      <c r="O30" s="11">
        <f>N30</f>
        <v>0</v>
      </c>
    </row>
    <row r="31" spans="1:15" ht="21" customHeight="1" x14ac:dyDescent="0.3">
      <c r="A31" s="68"/>
      <c r="B31" s="71"/>
      <c r="C31" s="6" t="s">
        <v>2</v>
      </c>
      <c r="D31" s="10">
        <f t="shared" si="1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42">
        <v>0</v>
      </c>
      <c r="M31" s="42">
        <f t="shared" ref="M31:N31" si="30">L31</f>
        <v>0</v>
      </c>
      <c r="N31" s="42">
        <f t="shared" si="30"/>
        <v>0</v>
      </c>
      <c r="O31" s="11">
        <f>N31</f>
        <v>0</v>
      </c>
    </row>
    <row r="32" spans="1:15" ht="15.6" x14ac:dyDescent="0.3">
      <c r="A32" s="68"/>
      <c r="B32" s="71"/>
      <c r="C32" s="6" t="s">
        <v>3</v>
      </c>
      <c r="D32" s="10">
        <f t="shared" si="1"/>
        <v>36149.299999999996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</f>
        <v>9943.2000000000007</v>
      </c>
      <c r="L32" s="43">
        <v>394.8</v>
      </c>
      <c r="M32" s="42">
        <v>418.6</v>
      </c>
      <c r="N32" s="42">
        <v>420.7</v>
      </c>
      <c r="O32" s="11">
        <v>698</v>
      </c>
    </row>
    <row r="33" spans="1:15" ht="15.6" x14ac:dyDescent="0.3">
      <c r="A33" s="69"/>
      <c r="B33" s="72"/>
      <c r="C33" s="12" t="s">
        <v>4</v>
      </c>
      <c r="D33" s="10">
        <f t="shared" si="1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42">
        <v>0</v>
      </c>
      <c r="M33" s="42">
        <f t="shared" ref="M33:N33" si="31">L33</f>
        <v>0</v>
      </c>
      <c r="N33" s="42">
        <f t="shared" si="31"/>
        <v>0</v>
      </c>
      <c r="O33" s="11">
        <f>N33</f>
        <v>0</v>
      </c>
    </row>
    <row r="34" spans="1:15" ht="25.5" customHeight="1" x14ac:dyDescent="0.3">
      <c r="A34" s="67" t="s">
        <v>58</v>
      </c>
      <c r="B34" s="70" t="s">
        <v>59</v>
      </c>
      <c r="C34" s="6" t="s">
        <v>16</v>
      </c>
      <c r="D34" s="10">
        <f t="shared" si="1"/>
        <v>5874.7</v>
      </c>
      <c r="E34" s="11">
        <f t="shared" ref="E34:K34" si="32">SUM(E35:E38)</f>
        <v>0</v>
      </c>
      <c r="F34" s="11">
        <f t="shared" si="32"/>
        <v>0</v>
      </c>
      <c r="G34" s="11">
        <f t="shared" si="32"/>
        <v>0</v>
      </c>
      <c r="H34" s="11">
        <f t="shared" si="32"/>
        <v>0</v>
      </c>
      <c r="I34" s="11">
        <f t="shared" si="32"/>
        <v>5874.7</v>
      </c>
      <c r="J34" s="11">
        <f t="shared" si="32"/>
        <v>0</v>
      </c>
      <c r="K34" s="11">
        <f t="shared" si="32"/>
        <v>0</v>
      </c>
      <c r="L34" s="42">
        <f t="shared" ref="L34:O34" si="33">SUM(L35:L38)</f>
        <v>0</v>
      </c>
      <c r="M34" s="42">
        <f t="shared" si="33"/>
        <v>0</v>
      </c>
      <c r="N34" s="42">
        <f t="shared" si="33"/>
        <v>0</v>
      </c>
      <c r="O34" s="11">
        <f t="shared" si="33"/>
        <v>0</v>
      </c>
    </row>
    <row r="35" spans="1:15" ht="25.5" customHeight="1" x14ac:dyDescent="0.3">
      <c r="A35" s="68"/>
      <c r="B35" s="71"/>
      <c r="C35" s="6" t="s">
        <v>1</v>
      </c>
      <c r="D35" s="10">
        <f t="shared" si="1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42">
        <v>0</v>
      </c>
      <c r="M35" s="42">
        <f t="shared" ref="M35:N35" si="34">L35</f>
        <v>0</v>
      </c>
      <c r="N35" s="42">
        <f t="shared" si="34"/>
        <v>0</v>
      </c>
      <c r="O35" s="11">
        <f>N35</f>
        <v>0</v>
      </c>
    </row>
    <row r="36" spans="1:15" ht="25.5" customHeight="1" x14ac:dyDescent="0.3">
      <c r="A36" s="68"/>
      <c r="B36" s="71"/>
      <c r="C36" s="6" t="s">
        <v>2</v>
      </c>
      <c r="D36" s="10">
        <f t="shared" si="1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42">
        <v>0</v>
      </c>
      <c r="M36" s="42">
        <f t="shared" ref="M36:N36" si="35">L36</f>
        <v>0</v>
      </c>
      <c r="N36" s="42">
        <f t="shared" si="35"/>
        <v>0</v>
      </c>
      <c r="O36" s="11">
        <f>N36</f>
        <v>0</v>
      </c>
    </row>
    <row r="37" spans="1:15" ht="25.5" customHeight="1" x14ac:dyDescent="0.3">
      <c r="A37" s="68"/>
      <c r="B37" s="71"/>
      <c r="C37" s="6" t="s">
        <v>3</v>
      </c>
      <c r="D37" s="10">
        <f t="shared" si="1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43">
        <v>0</v>
      </c>
      <c r="M37" s="42">
        <f t="shared" ref="M37:N37" si="36">L37</f>
        <v>0</v>
      </c>
      <c r="N37" s="42">
        <f t="shared" si="36"/>
        <v>0</v>
      </c>
      <c r="O37" s="11">
        <f>N37</f>
        <v>0</v>
      </c>
    </row>
    <row r="38" spans="1:15" ht="25.5" customHeight="1" x14ac:dyDescent="0.3">
      <c r="A38" s="69"/>
      <c r="B38" s="72"/>
      <c r="C38" s="12" t="s">
        <v>4</v>
      </c>
      <c r="D38" s="10">
        <f t="shared" si="1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42">
        <v>0</v>
      </c>
      <c r="M38" s="42">
        <f t="shared" ref="M38:N38" si="37">L38</f>
        <v>0</v>
      </c>
      <c r="N38" s="42">
        <f t="shared" si="37"/>
        <v>0</v>
      </c>
      <c r="O38" s="11">
        <f>N38</f>
        <v>0</v>
      </c>
    </row>
    <row r="39" spans="1:15" ht="57" customHeight="1" x14ac:dyDescent="0.3">
      <c r="A39" s="67" t="s">
        <v>96</v>
      </c>
      <c r="B39" s="70" t="s">
        <v>97</v>
      </c>
      <c r="C39" s="6" t="s">
        <v>16</v>
      </c>
      <c r="D39" s="10">
        <f t="shared" ref="D39:D43" si="38">SUM(E39:O39)</f>
        <v>7600</v>
      </c>
      <c r="E39" s="11">
        <f t="shared" ref="E39:L39" si="39">SUM(E40:E43)</f>
        <v>0</v>
      </c>
      <c r="F39" s="11">
        <f t="shared" si="39"/>
        <v>0</v>
      </c>
      <c r="G39" s="11">
        <f t="shared" si="39"/>
        <v>0</v>
      </c>
      <c r="H39" s="11">
        <f t="shared" si="39"/>
        <v>0</v>
      </c>
      <c r="I39" s="11">
        <f t="shared" si="39"/>
        <v>0</v>
      </c>
      <c r="J39" s="11">
        <f t="shared" si="39"/>
        <v>0</v>
      </c>
      <c r="K39" s="11">
        <f t="shared" si="39"/>
        <v>3700</v>
      </c>
      <c r="L39" s="42">
        <f t="shared" si="39"/>
        <v>3900</v>
      </c>
      <c r="M39" s="42">
        <v>0</v>
      </c>
      <c r="N39" s="42">
        <v>0</v>
      </c>
      <c r="O39" s="11">
        <v>0</v>
      </c>
    </row>
    <row r="40" spans="1:15" ht="57" customHeight="1" x14ac:dyDescent="0.3">
      <c r="A40" s="68"/>
      <c r="B40" s="71"/>
      <c r="C40" s="6" t="s">
        <v>1</v>
      </c>
      <c r="D40" s="10">
        <f t="shared" si="38"/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42">
        <v>0</v>
      </c>
      <c r="M40" s="42">
        <f t="shared" ref="M40:M43" si="40">L40</f>
        <v>0</v>
      </c>
      <c r="N40" s="42">
        <f t="shared" ref="N40:N43" si="41">M40</f>
        <v>0</v>
      </c>
      <c r="O40" s="11">
        <f>N40</f>
        <v>0</v>
      </c>
    </row>
    <row r="41" spans="1:15" ht="57" customHeight="1" x14ac:dyDescent="0.3">
      <c r="A41" s="68"/>
      <c r="B41" s="71"/>
      <c r="C41" s="6" t="s">
        <v>2</v>
      </c>
      <c r="D41" s="10">
        <f t="shared" si="38"/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42">
        <v>0</v>
      </c>
      <c r="M41" s="42">
        <f t="shared" si="40"/>
        <v>0</v>
      </c>
      <c r="N41" s="42">
        <f t="shared" si="41"/>
        <v>0</v>
      </c>
      <c r="O41" s="11">
        <f>N41</f>
        <v>0</v>
      </c>
    </row>
    <row r="42" spans="1:15" ht="57" customHeight="1" x14ac:dyDescent="0.3">
      <c r="A42" s="68"/>
      <c r="B42" s="71"/>
      <c r="C42" s="6" t="s">
        <v>3</v>
      </c>
      <c r="D42" s="10">
        <f t="shared" si="38"/>
        <v>19300</v>
      </c>
      <c r="E42" s="11">
        <v>0</v>
      </c>
      <c r="F42" s="11">
        <v>0</v>
      </c>
      <c r="G42" s="9">
        <v>0</v>
      </c>
      <c r="H42" s="9">
        <v>0</v>
      </c>
      <c r="I42" s="9">
        <v>0</v>
      </c>
      <c r="J42" s="9">
        <v>0</v>
      </c>
      <c r="K42" s="9">
        <v>3700</v>
      </c>
      <c r="L42" s="43">
        <v>3900</v>
      </c>
      <c r="M42" s="42">
        <f t="shared" si="40"/>
        <v>3900</v>
      </c>
      <c r="N42" s="42">
        <f t="shared" si="41"/>
        <v>3900</v>
      </c>
      <c r="O42" s="11">
        <f>N42</f>
        <v>3900</v>
      </c>
    </row>
    <row r="43" spans="1:15" ht="57" customHeight="1" x14ac:dyDescent="0.3">
      <c r="A43" s="69"/>
      <c r="B43" s="72"/>
      <c r="C43" s="12" t="s">
        <v>4</v>
      </c>
      <c r="D43" s="10">
        <f t="shared" si="38"/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42">
        <v>0</v>
      </c>
      <c r="M43" s="42">
        <f t="shared" si="40"/>
        <v>0</v>
      </c>
      <c r="N43" s="42">
        <f t="shared" si="41"/>
        <v>0</v>
      </c>
      <c r="O43" s="11">
        <f>N43</f>
        <v>0</v>
      </c>
    </row>
    <row r="44" spans="1:15" ht="15.6" x14ac:dyDescent="0.3">
      <c r="A44" s="84" t="s">
        <v>7</v>
      </c>
      <c r="B44" s="86" t="s">
        <v>8</v>
      </c>
      <c r="C44" s="7" t="s">
        <v>0</v>
      </c>
      <c r="D44" s="13">
        <f t="shared" si="1"/>
        <v>1151171</v>
      </c>
      <c r="E44" s="14">
        <f t="shared" ref="E44:O44" si="42">E45+E46+E47+E49</f>
        <v>66310.899999999994</v>
      </c>
      <c r="F44" s="14">
        <f t="shared" si="42"/>
        <v>69506.3</v>
      </c>
      <c r="G44" s="14">
        <f t="shared" si="42"/>
        <v>75040.700000000012</v>
      </c>
      <c r="H44" s="14">
        <f t="shared" si="42"/>
        <v>87903.000000000015</v>
      </c>
      <c r="I44" s="14">
        <f t="shared" si="42"/>
        <v>95976.3</v>
      </c>
      <c r="J44" s="14">
        <f t="shared" si="42"/>
        <v>109193.09999999999</v>
      </c>
      <c r="K44" s="14">
        <f t="shared" si="42"/>
        <v>122335.5</v>
      </c>
      <c r="L44" s="41">
        <f t="shared" si="42"/>
        <v>121528.3</v>
      </c>
      <c r="M44" s="41">
        <f t="shared" si="42"/>
        <v>159991.5</v>
      </c>
      <c r="N44" s="41">
        <f t="shared" si="42"/>
        <v>134176.6</v>
      </c>
      <c r="O44" s="14">
        <f t="shared" si="42"/>
        <v>109208.8</v>
      </c>
    </row>
    <row r="45" spans="1:15" ht="15.6" x14ac:dyDescent="0.3">
      <c r="A45" s="85"/>
      <c r="B45" s="87"/>
      <c r="C45" s="6" t="s">
        <v>1</v>
      </c>
      <c r="D45" s="10">
        <f t="shared" si="1"/>
        <v>32112.5</v>
      </c>
      <c r="E45" s="11">
        <f>E51+E77+E92</f>
        <v>0</v>
      </c>
      <c r="F45" s="11">
        <f t="shared" ref="F45:O45" si="43">F51+F77+F92</f>
        <v>0</v>
      </c>
      <c r="G45" s="11">
        <f t="shared" si="43"/>
        <v>0</v>
      </c>
      <c r="H45" s="11">
        <f t="shared" si="43"/>
        <v>0</v>
      </c>
      <c r="I45" s="11">
        <f t="shared" si="43"/>
        <v>0</v>
      </c>
      <c r="J45" s="11">
        <f t="shared" ref="J45:K47" si="44">J51+J77+J92</f>
        <v>0</v>
      </c>
      <c r="K45" s="11">
        <f t="shared" si="44"/>
        <v>0</v>
      </c>
      <c r="L45" s="42">
        <f t="shared" si="43"/>
        <v>0</v>
      </c>
      <c r="M45" s="42">
        <f t="shared" si="43"/>
        <v>32112.5</v>
      </c>
      <c r="N45" s="42">
        <f t="shared" si="43"/>
        <v>0</v>
      </c>
      <c r="O45" s="11">
        <f t="shared" si="43"/>
        <v>0</v>
      </c>
    </row>
    <row r="46" spans="1:15" ht="15.6" x14ac:dyDescent="0.3">
      <c r="A46" s="85"/>
      <c r="B46" s="87"/>
      <c r="C46" s="6" t="s">
        <v>2</v>
      </c>
      <c r="D46" s="10">
        <f t="shared" si="1"/>
        <v>0</v>
      </c>
      <c r="E46" s="11">
        <f>E52+E78+E93</f>
        <v>0</v>
      </c>
      <c r="F46" s="11">
        <f t="shared" ref="F46:I47" si="45">F52+F78+F93</f>
        <v>0</v>
      </c>
      <c r="G46" s="11">
        <f t="shared" si="45"/>
        <v>0</v>
      </c>
      <c r="H46" s="11">
        <f t="shared" si="45"/>
        <v>0</v>
      </c>
      <c r="I46" s="11">
        <f t="shared" si="45"/>
        <v>0</v>
      </c>
      <c r="J46" s="11">
        <f t="shared" si="44"/>
        <v>0</v>
      </c>
      <c r="K46" s="11">
        <f t="shared" si="44"/>
        <v>0</v>
      </c>
      <c r="L46" s="42">
        <f t="shared" ref="L46:O47" si="46">L52+L78+L93</f>
        <v>0</v>
      </c>
      <c r="M46" s="42">
        <f t="shared" si="46"/>
        <v>0</v>
      </c>
      <c r="N46" s="42">
        <f t="shared" si="46"/>
        <v>0</v>
      </c>
      <c r="O46" s="11">
        <f t="shared" si="46"/>
        <v>0</v>
      </c>
    </row>
    <row r="47" spans="1:15" ht="15.6" x14ac:dyDescent="0.3">
      <c r="A47" s="85"/>
      <c r="B47" s="87"/>
      <c r="C47" s="12" t="s">
        <v>47</v>
      </c>
      <c r="D47" s="10">
        <f t="shared" si="1"/>
        <v>994432.4</v>
      </c>
      <c r="E47" s="11">
        <f>E53+E79+E94</f>
        <v>56850.9</v>
      </c>
      <c r="F47" s="11">
        <f t="shared" si="45"/>
        <v>58740.2</v>
      </c>
      <c r="G47" s="11">
        <f t="shared" si="45"/>
        <v>63440.700000000004</v>
      </c>
      <c r="H47" s="11">
        <f t="shared" si="45"/>
        <v>76303.000000000015</v>
      </c>
      <c r="I47" s="11">
        <f t="shared" si="45"/>
        <v>84376.3</v>
      </c>
      <c r="J47" s="11">
        <f t="shared" si="44"/>
        <v>97593.099999999991</v>
      </c>
      <c r="K47" s="11">
        <f t="shared" si="44"/>
        <v>110735.5</v>
      </c>
      <c r="L47" s="42">
        <f t="shared" si="46"/>
        <v>109928.3</v>
      </c>
      <c r="M47" s="42">
        <f t="shared" si="46"/>
        <v>116279</v>
      </c>
      <c r="N47" s="42">
        <f t="shared" si="46"/>
        <v>122576.6</v>
      </c>
      <c r="O47" s="11">
        <f t="shared" si="46"/>
        <v>97608.8</v>
      </c>
    </row>
    <row r="48" spans="1:15" ht="31.2" x14ac:dyDescent="0.3">
      <c r="A48" s="85"/>
      <c r="B48" s="87"/>
      <c r="C48" s="16" t="s">
        <v>15</v>
      </c>
      <c r="D48" s="10">
        <f t="shared" si="1"/>
        <v>302.10000000000002</v>
      </c>
      <c r="E48" s="11">
        <f>E54</f>
        <v>302.10000000000002</v>
      </c>
      <c r="F48" s="11">
        <f t="shared" ref="F48:J48" si="47">F54</f>
        <v>0</v>
      </c>
      <c r="G48" s="11">
        <f t="shared" si="47"/>
        <v>0</v>
      </c>
      <c r="H48" s="11">
        <f t="shared" si="47"/>
        <v>0</v>
      </c>
      <c r="I48" s="11">
        <f t="shared" si="47"/>
        <v>0</v>
      </c>
      <c r="J48" s="11">
        <f t="shared" si="47"/>
        <v>0</v>
      </c>
      <c r="K48" s="11">
        <f t="shared" ref="K48:L48" si="48">K54</f>
        <v>0</v>
      </c>
      <c r="L48" s="42">
        <f t="shared" si="48"/>
        <v>0</v>
      </c>
      <c r="M48" s="42">
        <f t="shared" ref="M48:O48" si="49">M54</f>
        <v>0</v>
      </c>
      <c r="N48" s="42">
        <f t="shared" si="49"/>
        <v>0</v>
      </c>
      <c r="O48" s="11">
        <f t="shared" si="49"/>
        <v>0</v>
      </c>
    </row>
    <row r="49" spans="1:15" ht="15.6" x14ac:dyDescent="0.3">
      <c r="A49" s="85"/>
      <c r="B49" s="87"/>
      <c r="C49" s="12" t="s">
        <v>4</v>
      </c>
      <c r="D49" s="10">
        <f t="shared" si="1"/>
        <v>124626.1</v>
      </c>
      <c r="E49" s="11">
        <f>E55+E80+E95</f>
        <v>9460</v>
      </c>
      <c r="F49" s="11">
        <f>F55+F80+F95</f>
        <v>10766.1</v>
      </c>
      <c r="G49" s="11">
        <f t="shared" ref="G49:O49" si="50">G55+G80+G95</f>
        <v>11600</v>
      </c>
      <c r="H49" s="11">
        <f t="shared" si="50"/>
        <v>11600</v>
      </c>
      <c r="I49" s="11">
        <f t="shared" si="50"/>
        <v>11600</v>
      </c>
      <c r="J49" s="11">
        <f t="shared" si="50"/>
        <v>11600</v>
      </c>
      <c r="K49" s="11">
        <f t="shared" si="50"/>
        <v>11600</v>
      </c>
      <c r="L49" s="42">
        <f t="shared" si="50"/>
        <v>11600</v>
      </c>
      <c r="M49" s="42">
        <f t="shared" si="50"/>
        <v>11600</v>
      </c>
      <c r="N49" s="42">
        <f t="shared" si="50"/>
        <v>11600</v>
      </c>
      <c r="O49" s="11">
        <f t="shared" si="50"/>
        <v>11600</v>
      </c>
    </row>
    <row r="50" spans="1:15" ht="15.6" x14ac:dyDescent="0.3">
      <c r="A50" s="65" t="s">
        <v>19</v>
      </c>
      <c r="B50" s="66" t="s">
        <v>34</v>
      </c>
      <c r="C50" s="6" t="s">
        <v>16</v>
      </c>
      <c r="D50" s="10">
        <f>SUM(E50:O50)</f>
        <v>1114908.8</v>
      </c>
      <c r="E50" s="11">
        <f t="shared" ref="E50:O50" si="51">E51+E52+E53+E55</f>
        <v>66310.899999999994</v>
      </c>
      <c r="F50" s="11">
        <f t="shared" si="51"/>
        <v>69506.3</v>
      </c>
      <c r="G50" s="11">
        <f t="shared" si="51"/>
        <v>75040.700000000012</v>
      </c>
      <c r="H50" s="11">
        <f t="shared" si="51"/>
        <v>87903.000000000015</v>
      </c>
      <c r="I50" s="11">
        <f t="shared" si="51"/>
        <v>95976.3</v>
      </c>
      <c r="J50" s="11">
        <f t="shared" si="51"/>
        <v>107093.09999999999</v>
      </c>
      <c r="K50" s="11">
        <f t="shared" si="51"/>
        <v>122335.5</v>
      </c>
      <c r="L50" s="42">
        <f t="shared" si="51"/>
        <v>121528.3</v>
      </c>
      <c r="M50" s="42">
        <f t="shared" si="51"/>
        <v>125829.3</v>
      </c>
      <c r="N50" s="42">
        <f t="shared" si="51"/>
        <v>134176.6</v>
      </c>
      <c r="O50" s="11">
        <f t="shared" si="51"/>
        <v>109208.8</v>
      </c>
    </row>
    <row r="51" spans="1:15" ht="15.6" x14ac:dyDescent="0.3">
      <c r="A51" s="85"/>
      <c r="B51" s="87"/>
      <c r="C51" s="6" t="s">
        <v>1</v>
      </c>
      <c r="D51" s="10">
        <f>SUM(E51:O51)</f>
        <v>0</v>
      </c>
      <c r="E51" s="11">
        <f>E57+E62+E67</f>
        <v>0</v>
      </c>
      <c r="F51" s="11">
        <f t="shared" ref="F51:O51" si="52">F57+F62+F67</f>
        <v>0</v>
      </c>
      <c r="G51" s="11">
        <f t="shared" si="52"/>
        <v>0</v>
      </c>
      <c r="H51" s="11">
        <f t="shared" si="52"/>
        <v>0</v>
      </c>
      <c r="I51" s="11">
        <f t="shared" si="52"/>
        <v>0</v>
      </c>
      <c r="J51" s="11">
        <f t="shared" si="52"/>
        <v>0</v>
      </c>
      <c r="K51" s="11">
        <f t="shared" si="52"/>
        <v>0</v>
      </c>
      <c r="L51" s="42">
        <f t="shared" si="52"/>
        <v>0</v>
      </c>
      <c r="M51" s="42">
        <f t="shared" si="52"/>
        <v>0</v>
      </c>
      <c r="N51" s="42">
        <f t="shared" si="52"/>
        <v>0</v>
      </c>
      <c r="O51" s="11">
        <f t="shared" si="52"/>
        <v>0</v>
      </c>
    </row>
    <row r="52" spans="1:15" ht="15.6" x14ac:dyDescent="0.3">
      <c r="A52" s="85"/>
      <c r="B52" s="87"/>
      <c r="C52" s="6" t="s">
        <v>2</v>
      </c>
      <c r="D52" s="10">
        <f t="shared" ref="D52:D107" si="53">SUM(E52:O52)</f>
        <v>0</v>
      </c>
      <c r="E52" s="11">
        <f>E58+E63+E68</f>
        <v>0</v>
      </c>
      <c r="F52" s="11">
        <f t="shared" ref="F52:O52" si="54">F58+F63+F68</f>
        <v>0</v>
      </c>
      <c r="G52" s="11">
        <f t="shared" si="54"/>
        <v>0</v>
      </c>
      <c r="H52" s="11">
        <f t="shared" si="54"/>
        <v>0</v>
      </c>
      <c r="I52" s="11">
        <f t="shared" si="54"/>
        <v>0</v>
      </c>
      <c r="J52" s="11">
        <f t="shared" si="54"/>
        <v>0</v>
      </c>
      <c r="K52" s="11">
        <f t="shared" si="54"/>
        <v>0</v>
      </c>
      <c r="L52" s="42">
        <f t="shared" si="54"/>
        <v>0</v>
      </c>
      <c r="M52" s="42">
        <f t="shared" si="54"/>
        <v>0</v>
      </c>
      <c r="N52" s="42">
        <f t="shared" si="54"/>
        <v>0</v>
      </c>
      <c r="O52" s="11">
        <f t="shared" si="54"/>
        <v>0</v>
      </c>
    </row>
    <row r="53" spans="1:15" ht="15.6" x14ac:dyDescent="0.3">
      <c r="A53" s="85"/>
      <c r="B53" s="87"/>
      <c r="C53" s="12" t="s">
        <v>47</v>
      </c>
      <c r="D53" s="10">
        <f t="shared" si="53"/>
        <v>990282.70000000007</v>
      </c>
      <c r="E53" s="11">
        <f>E59+E64+E69</f>
        <v>56850.9</v>
      </c>
      <c r="F53" s="11">
        <f t="shared" ref="F53:O53" si="55">F59+F64+F69</f>
        <v>58740.2</v>
      </c>
      <c r="G53" s="11">
        <f t="shared" si="55"/>
        <v>63440.700000000004</v>
      </c>
      <c r="H53" s="11">
        <f t="shared" si="55"/>
        <v>76303.000000000015</v>
      </c>
      <c r="I53" s="11">
        <f t="shared" si="55"/>
        <v>84376.3</v>
      </c>
      <c r="J53" s="11">
        <f t="shared" si="55"/>
        <v>95493.099999999991</v>
      </c>
      <c r="K53" s="11">
        <f>K59+K64+K69+K74</f>
        <v>110735.5</v>
      </c>
      <c r="L53" s="42">
        <f t="shared" si="55"/>
        <v>109928.3</v>
      </c>
      <c r="M53" s="42">
        <f t="shared" si="55"/>
        <v>114229.3</v>
      </c>
      <c r="N53" s="42">
        <f t="shared" si="55"/>
        <v>122576.6</v>
      </c>
      <c r="O53" s="11">
        <f t="shared" si="55"/>
        <v>97608.8</v>
      </c>
    </row>
    <row r="54" spans="1:15" ht="31.2" x14ac:dyDescent="0.3">
      <c r="A54" s="85"/>
      <c r="B54" s="87"/>
      <c r="C54" s="16" t="s">
        <v>15</v>
      </c>
      <c r="D54" s="10">
        <f t="shared" si="53"/>
        <v>302.10000000000002</v>
      </c>
      <c r="E54" s="11">
        <v>302.10000000000002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42">
        <v>0</v>
      </c>
      <c r="M54" s="42">
        <v>0</v>
      </c>
      <c r="N54" s="42">
        <v>0</v>
      </c>
      <c r="O54" s="11">
        <v>0</v>
      </c>
    </row>
    <row r="55" spans="1:15" ht="15.6" x14ac:dyDescent="0.3">
      <c r="A55" s="85"/>
      <c r="B55" s="87"/>
      <c r="C55" s="23" t="s">
        <v>4</v>
      </c>
      <c r="D55" s="10">
        <f t="shared" si="53"/>
        <v>124626.1</v>
      </c>
      <c r="E55" s="11">
        <f>E60+E65+E70</f>
        <v>9460</v>
      </c>
      <c r="F55" s="11">
        <f>F60+F65+F70</f>
        <v>10766.1</v>
      </c>
      <c r="G55" s="11">
        <f>G60+G65+G70</f>
        <v>11600</v>
      </c>
      <c r="H55" s="11">
        <f t="shared" ref="H55:O55" si="56">H60+H65+H70</f>
        <v>11600</v>
      </c>
      <c r="I55" s="11">
        <f t="shared" si="56"/>
        <v>11600</v>
      </c>
      <c r="J55" s="11">
        <f t="shared" si="56"/>
        <v>11600</v>
      </c>
      <c r="K55" s="11">
        <f t="shared" si="56"/>
        <v>11600</v>
      </c>
      <c r="L55" s="42">
        <f t="shared" si="56"/>
        <v>11600</v>
      </c>
      <c r="M55" s="42">
        <f t="shared" si="56"/>
        <v>11600</v>
      </c>
      <c r="N55" s="42">
        <f t="shared" si="56"/>
        <v>11600</v>
      </c>
      <c r="O55" s="11">
        <f t="shared" si="56"/>
        <v>11600</v>
      </c>
    </row>
    <row r="56" spans="1:15" ht="21.75" customHeight="1" x14ac:dyDescent="0.3">
      <c r="A56" s="50" t="s">
        <v>31</v>
      </c>
      <c r="B56" s="53" t="s">
        <v>23</v>
      </c>
      <c r="C56" s="6" t="s">
        <v>16</v>
      </c>
      <c r="D56" s="10">
        <f t="shared" si="53"/>
        <v>1108654</v>
      </c>
      <c r="E56" s="11">
        <f>SUM(E57:E60)</f>
        <v>66310.899999999994</v>
      </c>
      <c r="F56" s="11">
        <f t="shared" ref="F56:J56" si="57">SUM(F57:F60)</f>
        <v>68015.199999999997</v>
      </c>
      <c r="G56" s="11">
        <f t="shared" si="57"/>
        <v>73332.899999999994</v>
      </c>
      <c r="H56" s="11">
        <f t="shared" si="57"/>
        <v>85746.10000000002</v>
      </c>
      <c r="I56" s="11">
        <f t="shared" si="57"/>
        <v>95976.3</v>
      </c>
      <c r="J56" s="11">
        <f t="shared" si="57"/>
        <v>106194.09999999999</v>
      </c>
      <c r="K56" s="11">
        <f t="shared" ref="K56:L56" si="58">SUM(K57:K60)</f>
        <v>122335.5</v>
      </c>
      <c r="L56" s="42">
        <f t="shared" si="58"/>
        <v>121528.3</v>
      </c>
      <c r="M56" s="42">
        <f t="shared" ref="M56:O56" si="59">SUM(M57:M60)</f>
        <v>125829.3</v>
      </c>
      <c r="N56" s="42">
        <f t="shared" si="59"/>
        <v>134176.6</v>
      </c>
      <c r="O56" s="11">
        <f t="shared" si="59"/>
        <v>109208.8</v>
      </c>
    </row>
    <row r="57" spans="1:15" ht="21.75" customHeight="1" x14ac:dyDescent="0.3">
      <c r="A57" s="51"/>
      <c r="B57" s="54"/>
      <c r="C57" s="6" t="s">
        <v>1</v>
      </c>
      <c r="D57" s="10">
        <f t="shared" si="53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42">
        <v>0</v>
      </c>
      <c r="M57" s="42">
        <f t="shared" ref="M57:N57" si="60">L57</f>
        <v>0</v>
      </c>
      <c r="N57" s="42">
        <f t="shared" si="60"/>
        <v>0</v>
      </c>
      <c r="O57" s="11">
        <f>N57</f>
        <v>0</v>
      </c>
    </row>
    <row r="58" spans="1:15" ht="21.75" customHeight="1" x14ac:dyDescent="0.3">
      <c r="A58" s="51"/>
      <c r="B58" s="54"/>
      <c r="C58" s="6" t="s">
        <v>2</v>
      </c>
      <c r="D58" s="10">
        <f t="shared" si="53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42">
        <v>0</v>
      </c>
      <c r="M58" s="42">
        <f t="shared" ref="M58:N58" si="61">L58</f>
        <v>0</v>
      </c>
      <c r="N58" s="42">
        <f t="shared" si="61"/>
        <v>0</v>
      </c>
      <c r="O58" s="11">
        <f>N58</f>
        <v>0</v>
      </c>
    </row>
    <row r="59" spans="1:15" ht="21.75" customHeight="1" x14ac:dyDescent="0.3">
      <c r="A59" s="51"/>
      <c r="B59" s="54"/>
      <c r="C59" s="6" t="s">
        <v>3</v>
      </c>
      <c r="D59" s="10">
        <f t="shared" si="53"/>
        <v>984027.9</v>
      </c>
      <c r="E59" s="11">
        <v>56850.9</v>
      </c>
      <c r="F59" s="9">
        <v>57249.1</v>
      </c>
      <c r="G59" s="9">
        <v>61732.9</v>
      </c>
      <c r="H59" s="9">
        <f>67289.6-1168.5+5055.3+124.3+492.3+1659.1+694</f>
        <v>74146.10000000002</v>
      </c>
      <c r="I59" s="9">
        <v>84376.3</v>
      </c>
      <c r="J59" s="9">
        <f>94984.7+2400.7-1800-1225-1083.6+2883.6+193.8-1760.1</f>
        <v>94594.099999999991</v>
      </c>
      <c r="K59" s="9">
        <f>101227-136.5-3249.2+136.2+1101.2+2009.2+9647.6</f>
        <v>110735.5</v>
      </c>
      <c r="L59" s="43">
        <v>109928.3</v>
      </c>
      <c r="M59" s="42">
        <v>114229.3</v>
      </c>
      <c r="N59" s="42">
        <v>122576.6</v>
      </c>
      <c r="O59" s="11">
        <v>97608.8</v>
      </c>
    </row>
    <row r="60" spans="1:15" ht="21.75" customHeight="1" x14ac:dyDescent="0.3">
      <c r="A60" s="52"/>
      <c r="B60" s="55"/>
      <c r="C60" s="12" t="s">
        <v>4</v>
      </c>
      <c r="D60" s="10">
        <f t="shared" si="53"/>
        <v>124626.1</v>
      </c>
      <c r="E60" s="18">
        <v>9460</v>
      </c>
      <c r="F60" s="18">
        <v>10766.1</v>
      </c>
      <c r="G60" s="18">
        <v>11600</v>
      </c>
      <c r="H60" s="18">
        <v>11600</v>
      </c>
      <c r="I60" s="18">
        <v>11600</v>
      </c>
      <c r="J60" s="18">
        <v>11600</v>
      </c>
      <c r="K60" s="18">
        <v>11600</v>
      </c>
      <c r="L60" s="44">
        <v>11600</v>
      </c>
      <c r="M60" s="42">
        <f t="shared" ref="M60:N60" si="62">L60</f>
        <v>11600</v>
      </c>
      <c r="N60" s="42">
        <f t="shared" si="62"/>
        <v>11600</v>
      </c>
      <c r="O60" s="11">
        <f>N60</f>
        <v>11600</v>
      </c>
    </row>
    <row r="61" spans="1:15" ht="15.75" customHeight="1" x14ac:dyDescent="0.3">
      <c r="A61" s="50" t="s">
        <v>60</v>
      </c>
      <c r="B61" s="53" t="s">
        <v>32</v>
      </c>
      <c r="C61" s="6" t="s">
        <v>16</v>
      </c>
      <c r="D61" s="10">
        <f t="shared" si="53"/>
        <v>5355.7999999999993</v>
      </c>
      <c r="E61" s="11">
        <f t="shared" ref="E61:I61" si="63">SUM(E62:E64)</f>
        <v>0</v>
      </c>
      <c r="F61" s="11">
        <f t="shared" si="63"/>
        <v>1491.1</v>
      </c>
      <c r="G61" s="11">
        <f t="shared" si="63"/>
        <v>1707.8</v>
      </c>
      <c r="H61" s="11">
        <f t="shared" si="63"/>
        <v>2156.9</v>
      </c>
      <c r="I61" s="11">
        <f t="shared" si="63"/>
        <v>0</v>
      </c>
      <c r="J61" s="11">
        <f t="shared" ref="J61:K61" si="64">SUM(J62:J64)</f>
        <v>0</v>
      </c>
      <c r="K61" s="11">
        <f t="shared" si="64"/>
        <v>0</v>
      </c>
      <c r="L61" s="42">
        <f t="shared" ref="L61:O61" si="65">SUM(L62:L64)</f>
        <v>0</v>
      </c>
      <c r="M61" s="42">
        <f t="shared" si="65"/>
        <v>0</v>
      </c>
      <c r="N61" s="42">
        <f t="shared" si="65"/>
        <v>0</v>
      </c>
      <c r="O61" s="11">
        <f t="shared" si="65"/>
        <v>0</v>
      </c>
    </row>
    <row r="62" spans="1:15" ht="15.75" customHeight="1" x14ac:dyDescent="0.3">
      <c r="A62" s="51"/>
      <c r="B62" s="54"/>
      <c r="C62" s="6" t="s">
        <v>1</v>
      </c>
      <c r="D62" s="10">
        <f t="shared" si="53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42">
        <v>0</v>
      </c>
      <c r="M62" s="42">
        <f t="shared" ref="M62:N62" si="66">L62</f>
        <v>0</v>
      </c>
      <c r="N62" s="42">
        <f t="shared" si="66"/>
        <v>0</v>
      </c>
      <c r="O62" s="11">
        <f>N62</f>
        <v>0</v>
      </c>
    </row>
    <row r="63" spans="1:15" ht="15.75" customHeight="1" x14ac:dyDescent="0.3">
      <c r="A63" s="51"/>
      <c r="B63" s="54"/>
      <c r="C63" s="6" t="s">
        <v>2</v>
      </c>
      <c r="D63" s="10">
        <f t="shared" si="53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42">
        <v>0</v>
      </c>
      <c r="M63" s="42">
        <f t="shared" ref="M63:N63" si="67">L63</f>
        <v>0</v>
      </c>
      <c r="N63" s="42">
        <f t="shared" si="67"/>
        <v>0</v>
      </c>
      <c r="O63" s="11">
        <f>N63</f>
        <v>0</v>
      </c>
    </row>
    <row r="64" spans="1:15" ht="15.75" customHeight="1" x14ac:dyDescent="0.3">
      <c r="A64" s="51"/>
      <c r="B64" s="54"/>
      <c r="C64" s="6" t="s">
        <v>3</v>
      </c>
      <c r="D64" s="10">
        <f t="shared" si="53"/>
        <v>5355.7999999999993</v>
      </c>
      <c r="E64" s="10">
        <v>0</v>
      </c>
      <c r="F64" s="11">
        <f>1500-8.9</f>
        <v>1491.1</v>
      </c>
      <c r="G64" s="11">
        <v>1707.8</v>
      </c>
      <c r="H64" s="11">
        <f>1168.5+1000-11.6</f>
        <v>2156.9</v>
      </c>
      <c r="I64" s="11">
        <v>0</v>
      </c>
      <c r="J64" s="11">
        <v>0</v>
      </c>
      <c r="K64" s="11">
        <v>0</v>
      </c>
      <c r="L64" s="42">
        <v>0</v>
      </c>
      <c r="M64" s="42">
        <f t="shared" ref="M64:N64" si="68">L64</f>
        <v>0</v>
      </c>
      <c r="N64" s="42">
        <f t="shared" si="68"/>
        <v>0</v>
      </c>
      <c r="O64" s="11">
        <f>N64</f>
        <v>0</v>
      </c>
    </row>
    <row r="65" spans="1:15" ht="15.75" customHeight="1" x14ac:dyDescent="0.3">
      <c r="A65" s="52"/>
      <c r="B65" s="55"/>
      <c r="C65" s="12" t="s">
        <v>4</v>
      </c>
      <c r="D65" s="10">
        <f t="shared" si="53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42">
        <v>0</v>
      </c>
      <c r="M65" s="42">
        <f t="shared" ref="M65:N65" si="69">L65</f>
        <v>0</v>
      </c>
      <c r="N65" s="42">
        <f t="shared" si="69"/>
        <v>0</v>
      </c>
      <c r="O65" s="11">
        <f>N65</f>
        <v>0</v>
      </c>
    </row>
    <row r="66" spans="1:15" s="2" customFormat="1" ht="18" customHeight="1" x14ac:dyDescent="0.3">
      <c r="A66" s="50" t="s">
        <v>65</v>
      </c>
      <c r="B66" s="56" t="s">
        <v>62</v>
      </c>
      <c r="C66" s="6" t="s">
        <v>16</v>
      </c>
      <c r="D66" s="11">
        <f t="shared" si="53"/>
        <v>899</v>
      </c>
      <c r="E66" s="11">
        <f t="shared" ref="E66:O66" si="70">SUM(E67:E69)</f>
        <v>0</v>
      </c>
      <c r="F66" s="11">
        <f t="shared" si="70"/>
        <v>0</v>
      </c>
      <c r="G66" s="11">
        <f t="shared" si="70"/>
        <v>0</v>
      </c>
      <c r="H66" s="11">
        <f t="shared" si="70"/>
        <v>0</v>
      </c>
      <c r="I66" s="11">
        <f t="shared" si="70"/>
        <v>0</v>
      </c>
      <c r="J66" s="11">
        <f t="shared" si="70"/>
        <v>899</v>
      </c>
      <c r="K66" s="11">
        <f t="shared" si="70"/>
        <v>0</v>
      </c>
      <c r="L66" s="42">
        <f t="shared" si="70"/>
        <v>0</v>
      </c>
      <c r="M66" s="42">
        <f t="shared" si="70"/>
        <v>0</v>
      </c>
      <c r="N66" s="42">
        <f t="shared" si="70"/>
        <v>0</v>
      </c>
      <c r="O66" s="11">
        <f t="shared" si="70"/>
        <v>0</v>
      </c>
    </row>
    <row r="67" spans="1:15" s="2" customFormat="1" ht="18" customHeight="1" x14ac:dyDescent="0.3">
      <c r="A67" s="51"/>
      <c r="B67" s="57"/>
      <c r="C67" s="6" t="s">
        <v>1</v>
      </c>
      <c r="D67" s="11">
        <f t="shared" si="53"/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42">
        <v>0</v>
      </c>
      <c r="M67" s="42">
        <f t="shared" ref="M67:N67" si="71">L67</f>
        <v>0</v>
      </c>
      <c r="N67" s="42">
        <f t="shared" si="71"/>
        <v>0</v>
      </c>
      <c r="O67" s="11">
        <f>N67</f>
        <v>0</v>
      </c>
    </row>
    <row r="68" spans="1:15" s="2" customFormat="1" ht="18" customHeight="1" x14ac:dyDescent="0.3">
      <c r="A68" s="51"/>
      <c r="B68" s="57"/>
      <c r="C68" s="6" t="s">
        <v>2</v>
      </c>
      <c r="D68" s="11">
        <f t="shared" si="53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42">
        <v>0</v>
      </c>
      <c r="M68" s="42">
        <f t="shared" ref="M68:N68" si="72">L68</f>
        <v>0</v>
      </c>
      <c r="N68" s="42">
        <f t="shared" si="72"/>
        <v>0</v>
      </c>
      <c r="O68" s="11">
        <f>N68</f>
        <v>0</v>
      </c>
    </row>
    <row r="69" spans="1:15" s="2" customFormat="1" ht="18" customHeight="1" x14ac:dyDescent="0.3">
      <c r="A69" s="51"/>
      <c r="B69" s="57"/>
      <c r="C69" s="6" t="s">
        <v>3</v>
      </c>
      <c r="D69" s="11">
        <f t="shared" si="53"/>
        <v>899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f>691.6-34.7+242+0.1</f>
        <v>899</v>
      </c>
      <c r="K69" s="11">
        <v>0</v>
      </c>
      <c r="L69" s="42">
        <v>0</v>
      </c>
      <c r="M69" s="42">
        <f t="shared" ref="M69:N69" si="73">L69</f>
        <v>0</v>
      </c>
      <c r="N69" s="42">
        <f t="shared" si="73"/>
        <v>0</v>
      </c>
      <c r="O69" s="11">
        <f>N69</f>
        <v>0</v>
      </c>
    </row>
    <row r="70" spans="1:15" s="2" customFormat="1" ht="18" customHeight="1" x14ac:dyDescent="0.3">
      <c r="A70" s="52"/>
      <c r="B70" s="58"/>
      <c r="C70" s="12" t="s">
        <v>4</v>
      </c>
      <c r="D70" s="11">
        <f t="shared" si="53"/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42">
        <v>0</v>
      </c>
      <c r="M70" s="42">
        <f t="shared" ref="M70:N70" si="74">L70</f>
        <v>0</v>
      </c>
      <c r="N70" s="42">
        <f t="shared" si="74"/>
        <v>0</v>
      </c>
      <c r="O70" s="11">
        <f>N70</f>
        <v>0</v>
      </c>
    </row>
    <row r="71" spans="1:15" s="2" customFormat="1" ht="18" hidden="1" customHeight="1" x14ac:dyDescent="0.25">
      <c r="A71" s="50"/>
      <c r="B71" s="56"/>
      <c r="C71" s="6" t="s">
        <v>16</v>
      </c>
      <c r="D71" s="11">
        <f t="shared" ref="D71:D75" si="75">SUM(E71:O71)</f>
        <v>0</v>
      </c>
      <c r="E71" s="11">
        <f t="shared" ref="E71:O71" si="76">SUM(E72:E74)</f>
        <v>0</v>
      </c>
      <c r="F71" s="11">
        <f t="shared" si="76"/>
        <v>0</v>
      </c>
      <c r="G71" s="11">
        <f t="shared" si="76"/>
        <v>0</v>
      </c>
      <c r="H71" s="11">
        <f t="shared" si="76"/>
        <v>0</v>
      </c>
      <c r="I71" s="11">
        <f t="shared" si="76"/>
        <v>0</v>
      </c>
      <c r="J71" s="11">
        <f t="shared" si="76"/>
        <v>0</v>
      </c>
      <c r="K71" s="11">
        <f t="shared" si="76"/>
        <v>0</v>
      </c>
      <c r="L71" s="42">
        <f t="shared" si="76"/>
        <v>0</v>
      </c>
      <c r="M71" s="42">
        <f t="shared" si="76"/>
        <v>0</v>
      </c>
      <c r="N71" s="42">
        <f t="shared" si="76"/>
        <v>0</v>
      </c>
      <c r="O71" s="11">
        <f t="shared" si="76"/>
        <v>0</v>
      </c>
    </row>
    <row r="72" spans="1:15" s="2" customFormat="1" ht="18" hidden="1" customHeight="1" x14ac:dyDescent="0.25">
      <c r="A72" s="51"/>
      <c r="B72" s="57"/>
      <c r="C72" s="6" t="s">
        <v>1</v>
      </c>
      <c r="D72" s="11">
        <f t="shared" si="75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42">
        <v>0</v>
      </c>
      <c r="M72" s="42">
        <f t="shared" ref="M72:M75" si="77">L72</f>
        <v>0</v>
      </c>
      <c r="N72" s="42">
        <f t="shared" ref="N72:N75" si="78">M72</f>
        <v>0</v>
      </c>
      <c r="O72" s="11">
        <f>N72</f>
        <v>0</v>
      </c>
    </row>
    <row r="73" spans="1:15" s="2" customFormat="1" ht="18" hidden="1" customHeight="1" x14ac:dyDescent="0.25">
      <c r="A73" s="51"/>
      <c r="B73" s="57"/>
      <c r="C73" s="6" t="s">
        <v>2</v>
      </c>
      <c r="D73" s="11">
        <f t="shared" si="75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42">
        <v>0</v>
      </c>
      <c r="M73" s="42">
        <f t="shared" si="77"/>
        <v>0</v>
      </c>
      <c r="N73" s="42">
        <f t="shared" si="78"/>
        <v>0</v>
      </c>
      <c r="O73" s="11">
        <f>N73</f>
        <v>0</v>
      </c>
    </row>
    <row r="74" spans="1:15" s="2" customFormat="1" ht="18" hidden="1" customHeight="1" x14ac:dyDescent="0.25">
      <c r="A74" s="51"/>
      <c r="B74" s="57"/>
      <c r="C74" s="6" t="s">
        <v>3</v>
      </c>
      <c r="D74" s="11">
        <f t="shared" si="75"/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f>300-300</f>
        <v>0</v>
      </c>
      <c r="L74" s="42">
        <v>0</v>
      </c>
      <c r="M74" s="42">
        <f t="shared" si="77"/>
        <v>0</v>
      </c>
      <c r="N74" s="42">
        <f t="shared" si="78"/>
        <v>0</v>
      </c>
      <c r="O74" s="11">
        <f>N74</f>
        <v>0</v>
      </c>
    </row>
    <row r="75" spans="1:15" s="2" customFormat="1" ht="18" hidden="1" customHeight="1" x14ac:dyDescent="0.25">
      <c r="A75" s="52"/>
      <c r="B75" s="58"/>
      <c r="C75" s="12" t="s">
        <v>4</v>
      </c>
      <c r="D75" s="11">
        <f t="shared" si="75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42">
        <v>0</v>
      </c>
      <c r="M75" s="42">
        <f t="shared" si="77"/>
        <v>0</v>
      </c>
      <c r="N75" s="42">
        <f t="shared" si="78"/>
        <v>0</v>
      </c>
      <c r="O75" s="11">
        <f>N75</f>
        <v>0</v>
      </c>
    </row>
    <row r="76" spans="1:15" ht="24" customHeight="1" x14ac:dyDescent="0.3">
      <c r="A76" s="50" t="s">
        <v>48</v>
      </c>
      <c r="B76" s="53" t="s">
        <v>49</v>
      </c>
      <c r="C76" s="12" t="s">
        <v>16</v>
      </c>
      <c r="D76" s="10">
        <f>SUM(E76:O76)</f>
        <v>2100</v>
      </c>
      <c r="E76" s="11">
        <f>SUM(E77:E80)</f>
        <v>0</v>
      </c>
      <c r="F76" s="11">
        <f t="shared" ref="F76:O76" si="79">SUM(F77:F80)</f>
        <v>0</v>
      </c>
      <c r="G76" s="11">
        <f t="shared" si="79"/>
        <v>0</v>
      </c>
      <c r="H76" s="11">
        <f t="shared" si="79"/>
        <v>0</v>
      </c>
      <c r="I76" s="11">
        <f t="shared" si="79"/>
        <v>0</v>
      </c>
      <c r="J76" s="11">
        <f t="shared" si="79"/>
        <v>2100</v>
      </c>
      <c r="K76" s="11">
        <f t="shared" si="79"/>
        <v>0</v>
      </c>
      <c r="L76" s="42">
        <f t="shared" si="79"/>
        <v>0</v>
      </c>
      <c r="M76" s="42">
        <f t="shared" si="79"/>
        <v>0</v>
      </c>
      <c r="N76" s="42">
        <f t="shared" si="79"/>
        <v>0</v>
      </c>
      <c r="O76" s="11">
        <f t="shared" si="79"/>
        <v>0</v>
      </c>
    </row>
    <row r="77" spans="1:15" ht="24" customHeight="1" x14ac:dyDescent="0.3">
      <c r="A77" s="51"/>
      <c r="B77" s="54"/>
      <c r="C77" s="12" t="s">
        <v>1</v>
      </c>
      <c r="D77" s="10">
        <f>SUM(E77:O77)</f>
        <v>0</v>
      </c>
      <c r="E77" s="11">
        <f>E82+E87</f>
        <v>0</v>
      </c>
      <c r="F77" s="11">
        <f t="shared" ref="F77:O77" si="80">F82+F87</f>
        <v>0</v>
      </c>
      <c r="G77" s="11">
        <f t="shared" si="80"/>
        <v>0</v>
      </c>
      <c r="H77" s="11">
        <f t="shared" si="80"/>
        <v>0</v>
      </c>
      <c r="I77" s="11">
        <f t="shared" si="80"/>
        <v>0</v>
      </c>
      <c r="J77" s="11">
        <f t="shared" si="80"/>
        <v>0</v>
      </c>
      <c r="K77" s="11">
        <f t="shared" si="80"/>
        <v>0</v>
      </c>
      <c r="L77" s="42">
        <f t="shared" si="80"/>
        <v>0</v>
      </c>
      <c r="M77" s="42">
        <f t="shared" si="80"/>
        <v>0</v>
      </c>
      <c r="N77" s="42">
        <f t="shared" si="80"/>
        <v>0</v>
      </c>
      <c r="O77" s="11">
        <f t="shared" si="80"/>
        <v>0</v>
      </c>
    </row>
    <row r="78" spans="1:15" ht="24" customHeight="1" x14ac:dyDescent="0.3">
      <c r="A78" s="51"/>
      <c r="B78" s="54"/>
      <c r="C78" s="12" t="s">
        <v>2</v>
      </c>
      <c r="D78" s="10">
        <f t="shared" si="53"/>
        <v>0</v>
      </c>
      <c r="E78" s="11">
        <f t="shared" ref="E78:O80" si="81">E83+E88</f>
        <v>0</v>
      </c>
      <c r="F78" s="11">
        <f t="shared" si="81"/>
        <v>0</v>
      </c>
      <c r="G78" s="11">
        <f t="shared" si="81"/>
        <v>0</v>
      </c>
      <c r="H78" s="11">
        <f t="shared" si="81"/>
        <v>0</v>
      </c>
      <c r="I78" s="11">
        <f t="shared" si="81"/>
        <v>0</v>
      </c>
      <c r="J78" s="11">
        <f t="shared" si="81"/>
        <v>0</v>
      </c>
      <c r="K78" s="11">
        <f t="shared" si="81"/>
        <v>0</v>
      </c>
      <c r="L78" s="42">
        <f t="shared" si="81"/>
        <v>0</v>
      </c>
      <c r="M78" s="42">
        <f t="shared" si="81"/>
        <v>0</v>
      </c>
      <c r="N78" s="42">
        <f t="shared" si="81"/>
        <v>0</v>
      </c>
      <c r="O78" s="11">
        <f t="shared" si="81"/>
        <v>0</v>
      </c>
    </row>
    <row r="79" spans="1:15" ht="24" customHeight="1" x14ac:dyDescent="0.3">
      <c r="A79" s="51"/>
      <c r="B79" s="54"/>
      <c r="C79" s="12" t="s">
        <v>3</v>
      </c>
      <c r="D79" s="10">
        <f t="shared" si="53"/>
        <v>2100</v>
      </c>
      <c r="E79" s="11">
        <f t="shared" si="81"/>
        <v>0</v>
      </c>
      <c r="F79" s="11">
        <f t="shared" si="81"/>
        <v>0</v>
      </c>
      <c r="G79" s="11">
        <f t="shared" si="81"/>
        <v>0</v>
      </c>
      <c r="H79" s="11">
        <f t="shared" si="81"/>
        <v>0</v>
      </c>
      <c r="I79" s="11">
        <f t="shared" si="81"/>
        <v>0</v>
      </c>
      <c r="J79" s="11">
        <f t="shared" si="81"/>
        <v>2100</v>
      </c>
      <c r="K79" s="11">
        <f t="shared" si="81"/>
        <v>0</v>
      </c>
      <c r="L79" s="42">
        <f t="shared" si="81"/>
        <v>0</v>
      </c>
      <c r="M79" s="42">
        <f t="shared" si="81"/>
        <v>0</v>
      </c>
      <c r="N79" s="42">
        <f t="shared" si="81"/>
        <v>0</v>
      </c>
      <c r="O79" s="11">
        <f t="shared" si="81"/>
        <v>0</v>
      </c>
    </row>
    <row r="80" spans="1:15" ht="24" customHeight="1" x14ac:dyDescent="0.3">
      <c r="A80" s="52"/>
      <c r="B80" s="55"/>
      <c r="C80" s="12" t="s">
        <v>4</v>
      </c>
      <c r="D80" s="10">
        <f t="shared" si="53"/>
        <v>0</v>
      </c>
      <c r="E80" s="11">
        <f t="shared" si="81"/>
        <v>0</v>
      </c>
      <c r="F80" s="11">
        <f t="shared" ref="F80:O80" si="82">F85+F90</f>
        <v>0</v>
      </c>
      <c r="G80" s="11">
        <f t="shared" si="82"/>
        <v>0</v>
      </c>
      <c r="H80" s="11">
        <f t="shared" si="82"/>
        <v>0</v>
      </c>
      <c r="I80" s="11">
        <f t="shared" si="82"/>
        <v>0</v>
      </c>
      <c r="J80" s="11">
        <f t="shared" si="82"/>
        <v>0</v>
      </c>
      <c r="K80" s="11">
        <f t="shared" si="82"/>
        <v>0</v>
      </c>
      <c r="L80" s="42">
        <f t="shared" si="82"/>
        <v>0</v>
      </c>
      <c r="M80" s="42">
        <f t="shared" si="82"/>
        <v>0</v>
      </c>
      <c r="N80" s="42">
        <f t="shared" si="82"/>
        <v>0</v>
      </c>
      <c r="O80" s="11">
        <f t="shared" si="82"/>
        <v>0</v>
      </c>
    </row>
    <row r="81" spans="1:15" ht="24.75" customHeight="1" x14ac:dyDescent="0.3">
      <c r="A81" s="50" t="s">
        <v>50</v>
      </c>
      <c r="B81" s="56" t="s">
        <v>82</v>
      </c>
      <c r="C81" s="12" t="s">
        <v>16</v>
      </c>
      <c r="D81" s="10">
        <f t="shared" si="53"/>
        <v>2100</v>
      </c>
      <c r="E81" s="11">
        <f t="shared" ref="E81:O81" si="83">SUM(E82:E85)</f>
        <v>0</v>
      </c>
      <c r="F81" s="11">
        <f t="shared" si="83"/>
        <v>0</v>
      </c>
      <c r="G81" s="11">
        <f t="shared" si="83"/>
        <v>0</v>
      </c>
      <c r="H81" s="11">
        <f t="shared" si="83"/>
        <v>0</v>
      </c>
      <c r="I81" s="11">
        <f t="shared" si="83"/>
        <v>0</v>
      </c>
      <c r="J81" s="11">
        <f t="shared" si="83"/>
        <v>2100</v>
      </c>
      <c r="K81" s="11">
        <f t="shared" si="83"/>
        <v>0</v>
      </c>
      <c r="L81" s="42">
        <f t="shared" si="83"/>
        <v>0</v>
      </c>
      <c r="M81" s="42">
        <f t="shared" si="83"/>
        <v>0</v>
      </c>
      <c r="N81" s="42">
        <f t="shared" si="83"/>
        <v>0</v>
      </c>
      <c r="O81" s="11">
        <f t="shared" si="83"/>
        <v>0</v>
      </c>
    </row>
    <row r="82" spans="1:15" ht="24.75" customHeight="1" x14ac:dyDescent="0.3">
      <c r="A82" s="51"/>
      <c r="B82" s="57"/>
      <c r="C82" s="12" t="s">
        <v>1</v>
      </c>
      <c r="D82" s="10">
        <f t="shared" si="53"/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42">
        <v>0</v>
      </c>
      <c r="M82" s="42">
        <f t="shared" ref="M82:N85" si="84">L82</f>
        <v>0</v>
      </c>
      <c r="N82" s="42">
        <f t="shared" si="84"/>
        <v>0</v>
      </c>
      <c r="O82" s="11">
        <f>N82</f>
        <v>0</v>
      </c>
    </row>
    <row r="83" spans="1:15" ht="24.75" customHeight="1" x14ac:dyDescent="0.3">
      <c r="A83" s="51"/>
      <c r="B83" s="57"/>
      <c r="C83" s="12" t="s">
        <v>2</v>
      </c>
      <c r="D83" s="10">
        <f t="shared" si="53"/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42">
        <v>0</v>
      </c>
      <c r="M83" s="42">
        <f t="shared" si="84"/>
        <v>0</v>
      </c>
      <c r="N83" s="42">
        <f t="shared" si="84"/>
        <v>0</v>
      </c>
      <c r="O83" s="11">
        <f>N83</f>
        <v>0</v>
      </c>
    </row>
    <row r="84" spans="1:15" ht="24.75" customHeight="1" x14ac:dyDescent="0.3">
      <c r="A84" s="51"/>
      <c r="B84" s="57"/>
      <c r="C84" s="12" t="s">
        <v>3</v>
      </c>
      <c r="D84" s="10">
        <f t="shared" si="53"/>
        <v>2100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f>1800+1083.6-2883.6+2100</f>
        <v>2100</v>
      </c>
      <c r="K84" s="11">
        <v>0</v>
      </c>
      <c r="L84" s="42">
        <v>0</v>
      </c>
      <c r="M84" s="42">
        <f t="shared" si="84"/>
        <v>0</v>
      </c>
      <c r="N84" s="42">
        <f t="shared" si="84"/>
        <v>0</v>
      </c>
      <c r="O84" s="11">
        <f>N84</f>
        <v>0</v>
      </c>
    </row>
    <row r="85" spans="1:15" ht="24.75" customHeight="1" x14ac:dyDescent="0.3">
      <c r="A85" s="52"/>
      <c r="B85" s="58"/>
      <c r="C85" s="12" t="s">
        <v>4</v>
      </c>
      <c r="D85" s="10">
        <f t="shared" si="53"/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42">
        <v>0</v>
      </c>
      <c r="M85" s="42">
        <f t="shared" si="84"/>
        <v>0</v>
      </c>
      <c r="N85" s="42">
        <f t="shared" si="84"/>
        <v>0</v>
      </c>
      <c r="O85" s="11">
        <f>N85</f>
        <v>0</v>
      </c>
    </row>
    <row r="86" spans="1:15" ht="0.75" hidden="1" customHeight="1" x14ac:dyDescent="0.25">
      <c r="A86" s="50" t="s">
        <v>79</v>
      </c>
      <c r="B86" s="53" t="s">
        <v>90</v>
      </c>
      <c r="C86" s="12" t="s">
        <v>16</v>
      </c>
      <c r="D86" s="10">
        <f t="shared" si="53"/>
        <v>0</v>
      </c>
      <c r="E86" s="11">
        <f t="shared" ref="E86:O86" si="85">SUM(E87:E90)</f>
        <v>0</v>
      </c>
      <c r="F86" s="11">
        <f t="shared" si="85"/>
        <v>0</v>
      </c>
      <c r="G86" s="11">
        <f t="shared" si="85"/>
        <v>0</v>
      </c>
      <c r="H86" s="11">
        <f t="shared" si="85"/>
        <v>0</v>
      </c>
      <c r="I86" s="11">
        <f t="shared" si="85"/>
        <v>0</v>
      </c>
      <c r="J86" s="11">
        <f t="shared" si="85"/>
        <v>0</v>
      </c>
      <c r="K86" s="11">
        <f t="shared" si="85"/>
        <v>0</v>
      </c>
      <c r="L86" s="42">
        <f t="shared" si="85"/>
        <v>0</v>
      </c>
      <c r="M86" s="42">
        <f t="shared" si="85"/>
        <v>0</v>
      </c>
      <c r="N86" s="42">
        <f t="shared" si="85"/>
        <v>0</v>
      </c>
      <c r="O86" s="11">
        <f t="shared" si="85"/>
        <v>0</v>
      </c>
    </row>
    <row r="87" spans="1:15" ht="18" hidden="1" customHeight="1" x14ac:dyDescent="0.25">
      <c r="A87" s="51"/>
      <c r="B87" s="54"/>
      <c r="C87" s="12" t="s">
        <v>1</v>
      </c>
      <c r="D87" s="10">
        <f t="shared" si="53"/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42">
        <v>0</v>
      </c>
      <c r="M87" s="42">
        <f t="shared" ref="M87:N90" si="86">L87</f>
        <v>0</v>
      </c>
      <c r="N87" s="42">
        <f t="shared" si="86"/>
        <v>0</v>
      </c>
      <c r="O87" s="11">
        <f>N87</f>
        <v>0</v>
      </c>
    </row>
    <row r="88" spans="1:15" ht="18" hidden="1" customHeight="1" x14ac:dyDescent="0.25">
      <c r="A88" s="51"/>
      <c r="B88" s="54"/>
      <c r="C88" s="12" t="s">
        <v>2</v>
      </c>
      <c r="D88" s="10">
        <f t="shared" si="53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f>30000-30000</f>
        <v>0</v>
      </c>
      <c r="L88" s="42">
        <v>0</v>
      </c>
      <c r="M88" s="42">
        <f>28590.5-28590.5</f>
        <v>0</v>
      </c>
      <c r="N88" s="42">
        <v>0</v>
      </c>
      <c r="O88" s="11">
        <v>0</v>
      </c>
    </row>
    <row r="89" spans="1:15" ht="18" hidden="1" customHeight="1" x14ac:dyDescent="0.25">
      <c r="A89" s="51"/>
      <c r="B89" s="54"/>
      <c r="C89" s="12" t="s">
        <v>3</v>
      </c>
      <c r="D89" s="10">
        <f t="shared" si="53"/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f>1914.9-1914.9</f>
        <v>0</v>
      </c>
      <c r="L89" s="42">
        <v>0</v>
      </c>
      <c r="M89" s="42">
        <f>1824.9-1824.9</f>
        <v>0</v>
      </c>
      <c r="N89" s="42">
        <v>0</v>
      </c>
      <c r="O89" s="11">
        <v>0</v>
      </c>
    </row>
    <row r="90" spans="1:15" ht="18" hidden="1" customHeight="1" x14ac:dyDescent="0.25">
      <c r="A90" s="52"/>
      <c r="B90" s="55"/>
      <c r="C90" s="12" t="s">
        <v>4</v>
      </c>
      <c r="D90" s="10">
        <f t="shared" si="53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42">
        <v>0</v>
      </c>
      <c r="M90" s="42">
        <f t="shared" si="86"/>
        <v>0</v>
      </c>
      <c r="N90" s="42">
        <f t="shared" si="86"/>
        <v>0</v>
      </c>
      <c r="O90" s="11">
        <f>N90</f>
        <v>0</v>
      </c>
    </row>
    <row r="91" spans="1:15" s="2" customFormat="1" ht="24.75" customHeight="1" x14ac:dyDescent="0.3">
      <c r="A91" s="50" t="s">
        <v>86</v>
      </c>
      <c r="B91" s="56" t="s">
        <v>85</v>
      </c>
      <c r="C91" s="6" t="s">
        <v>16</v>
      </c>
      <c r="D91" s="11">
        <f>SUM(E91:O91)</f>
        <v>34162.199999999997</v>
      </c>
      <c r="E91" s="11">
        <f>SUM(E92:E95)</f>
        <v>0</v>
      </c>
      <c r="F91" s="11">
        <f t="shared" ref="F91:O91" si="87">SUM(F92:F95)</f>
        <v>0</v>
      </c>
      <c r="G91" s="11">
        <f t="shared" si="87"/>
        <v>0</v>
      </c>
      <c r="H91" s="11">
        <f t="shared" si="87"/>
        <v>0</v>
      </c>
      <c r="I91" s="11">
        <f t="shared" si="87"/>
        <v>0</v>
      </c>
      <c r="J91" s="11">
        <f t="shared" si="87"/>
        <v>0</v>
      </c>
      <c r="K91" s="11">
        <f t="shared" si="87"/>
        <v>0</v>
      </c>
      <c r="L91" s="42">
        <f t="shared" si="87"/>
        <v>0</v>
      </c>
      <c r="M91" s="42">
        <f t="shared" si="87"/>
        <v>34162.199999999997</v>
      </c>
      <c r="N91" s="42">
        <f t="shared" si="87"/>
        <v>0</v>
      </c>
      <c r="O91" s="11">
        <f t="shared" si="87"/>
        <v>0</v>
      </c>
    </row>
    <row r="92" spans="1:15" s="2" customFormat="1" ht="24.75" customHeight="1" x14ac:dyDescent="0.3">
      <c r="A92" s="51"/>
      <c r="B92" s="57"/>
      <c r="C92" s="6" t="s">
        <v>1</v>
      </c>
      <c r="D92" s="11">
        <f>SUM(E92:O92)</f>
        <v>32112.5</v>
      </c>
      <c r="E92" s="11">
        <f>E97+E102</f>
        <v>0</v>
      </c>
      <c r="F92" s="11">
        <f t="shared" ref="F92:O92" si="88">F97+F102</f>
        <v>0</v>
      </c>
      <c r="G92" s="11">
        <f t="shared" si="88"/>
        <v>0</v>
      </c>
      <c r="H92" s="11">
        <f t="shared" si="88"/>
        <v>0</v>
      </c>
      <c r="I92" s="11">
        <f t="shared" si="88"/>
        <v>0</v>
      </c>
      <c r="J92" s="11">
        <f t="shared" si="88"/>
        <v>0</v>
      </c>
      <c r="K92" s="11">
        <f t="shared" si="88"/>
        <v>0</v>
      </c>
      <c r="L92" s="42">
        <f t="shared" si="88"/>
        <v>0</v>
      </c>
      <c r="M92" s="42">
        <f t="shared" si="88"/>
        <v>32112.5</v>
      </c>
      <c r="N92" s="42">
        <f t="shared" si="88"/>
        <v>0</v>
      </c>
      <c r="O92" s="11">
        <f t="shared" si="88"/>
        <v>0</v>
      </c>
    </row>
    <row r="93" spans="1:15" s="2" customFormat="1" ht="24.75" customHeight="1" x14ac:dyDescent="0.3">
      <c r="A93" s="51"/>
      <c r="B93" s="57"/>
      <c r="C93" s="6" t="s">
        <v>2</v>
      </c>
      <c r="D93" s="11">
        <f t="shared" si="53"/>
        <v>0</v>
      </c>
      <c r="E93" s="11">
        <f t="shared" ref="E93:O95" si="89">E98+E103</f>
        <v>0</v>
      </c>
      <c r="F93" s="11">
        <f t="shared" si="89"/>
        <v>0</v>
      </c>
      <c r="G93" s="11">
        <f t="shared" si="89"/>
        <v>0</v>
      </c>
      <c r="H93" s="11">
        <f t="shared" si="89"/>
        <v>0</v>
      </c>
      <c r="I93" s="11">
        <f t="shared" si="89"/>
        <v>0</v>
      </c>
      <c r="J93" s="11">
        <f t="shared" si="89"/>
        <v>0</v>
      </c>
      <c r="K93" s="11">
        <f t="shared" si="89"/>
        <v>0</v>
      </c>
      <c r="L93" s="42">
        <f t="shared" si="89"/>
        <v>0</v>
      </c>
      <c r="M93" s="42">
        <f t="shared" si="89"/>
        <v>0</v>
      </c>
      <c r="N93" s="42">
        <f t="shared" si="89"/>
        <v>0</v>
      </c>
      <c r="O93" s="11">
        <f t="shared" si="89"/>
        <v>0</v>
      </c>
    </row>
    <row r="94" spans="1:15" s="2" customFormat="1" ht="24.75" customHeight="1" x14ac:dyDescent="0.3">
      <c r="A94" s="51"/>
      <c r="B94" s="57"/>
      <c r="C94" s="6" t="s">
        <v>3</v>
      </c>
      <c r="D94" s="11">
        <f t="shared" si="53"/>
        <v>2049.7000000000003</v>
      </c>
      <c r="E94" s="11">
        <f t="shared" si="89"/>
        <v>0</v>
      </c>
      <c r="F94" s="11">
        <f t="shared" si="89"/>
        <v>0</v>
      </c>
      <c r="G94" s="11">
        <f t="shared" si="89"/>
        <v>0</v>
      </c>
      <c r="H94" s="11">
        <f t="shared" si="89"/>
        <v>0</v>
      </c>
      <c r="I94" s="11">
        <f t="shared" si="89"/>
        <v>0</v>
      </c>
      <c r="J94" s="11">
        <f t="shared" si="89"/>
        <v>0</v>
      </c>
      <c r="K94" s="11">
        <f t="shared" si="89"/>
        <v>0</v>
      </c>
      <c r="L94" s="42">
        <f t="shared" si="89"/>
        <v>0</v>
      </c>
      <c r="M94" s="42">
        <f t="shared" si="89"/>
        <v>2049.7000000000003</v>
      </c>
      <c r="N94" s="42">
        <f t="shared" si="89"/>
        <v>0</v>
      </c>
      <c r="O94" s="11">
        <f t="shared" si="89"/>
        <v>0</v>
      </c>
    </row>
    <row r="95" spans="1:15" s="2" customFormat="1" ht="24.75" customHeight="1" x14ac:dyDescent="0.3">
      <c r="A95" s="52"/>
      <c r="B95" s="58"/>
      <c r="C95" s="12" t="s">
        <v>4</v>
      </c>
      <c r="D95" s="11">
        <f t="shared" si="53"/>
        <v>0</v>
      </c>
      <c r="E95" s="11">
        <f t="shared" si="89"/>
        <v>0</v>
      </c>
      <c r="F95" s="11">
        <f t="shared" si="89"/>
        <v>0</v>
      </c>
      <c r="G95" s="11">
        <f t="shared" si="89"/>
        <v>0</v>
      </c>
      <c r="H95" s="11">
        <f t="shared" si="89"/>
        <v>0</v>
      </c>
      <c r="I95" s="11">
        <f t="shared" si="89"/>
        <v>0</v>
      </c>
      <c r="J95" s="11">
        <f t="shared" si="89"/>
        <v>0</v>
      </c>
      <c r="K95" s="11">
        <f t="shared" si="89"/>
        <v>0</v>
      </c>
      <c r="L95" s="42">
        <f t="shared" si="89"/>
        <v>0</v>
      </c>
      <c r="M95" s="42">
        <f t="shared" si="89"/>
        <v>0</v>
      </c>
      <c r="N95" s="42">
        <f t="shared" si="89"/>
        <v>0</v>
      </c>
      <c r="O95" s="11">
        <f t="shared" si="89"/>
        <v>0</v>
      </c>
    </row>
    <row r="96" spans="1:15" ht="23.25" customHeight="1" x14ac:dyDescent="0.3">
      <c r="A96" s="50" t="s">
        <v>87</v>
      </c>
      <c r="B96" s="56" t="s">
        <v>88</v>
      </c>
      <c r="C96" s="6" t="s">
        <v>16</v>
      </c>
      <c r="D96" s="10">
        <f t="shared" ref="D96:D100" si="90">SUM(E96:O96)</f>
        <v>3746.8</v>
      </c>
      <c r="E96" s="10">
        <f t="shared" ref="E96:F96" si="91">SUM(E97:E100)</f>
        <v>0</v>
      </c>
      <c r="F96" s="10">
        <f t="shared" si="91"/>
        <v>0</v>
      </c>
      <c r="G96" s="11">
        <v>0</v>
      </c>
      <c r="H96" s="11">
        <f t="shared" ref="H96:O96" si="92">SUM(H97:H100)</f>
        <v>0</v>
      </c>
      <c r="I96" s="11">
        <f t="shared" si="92"/>
        <v>0</v>
      </c>
      <c r="J96" s="11">
        <f t="shared" si="92"/>
        <v>0</v>
      </c>
      <c r="K96" s="11">
        <f t="shared" si="92"/>
        <v>0</v>
      </c>
      <c r="L96" s="42">
        <f t="shared" si="92"/>
        <v>0</v>
      </c>
      <c r="M96" s="42">
        <f t="shared" si="92"/>
        <v>3746.8</v>
      </c>
      <c r="N96" s="42">
        <f t="shared" si="92"/>
        <v>0</v>
      </c>
      <c r="O96" s="11">
        <f t="shared" si="92"/>
        <v>0</v>
      </c>
    </row>
    <row r="97" spans="1:15" ht="23.25" customHeight="1" x14ac:dyDescent="0.3">
      <c r="A97" s="51"/>
      <c r="B97" s="57"/>
      <c r="C97" s="6" t="s">
        <v>1</v>
      </c>
      <c r="D97" s="10">
        <f t="shared" si="90"/>
        <v>3522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42">
        <v>0</v>
      </c>
      <c r="M97" s="42">
        <v>3522</v>
      </c>
      <c r="N97" s="42">
        <v>0</v>
      </c>
      <c r="O97" s="11">
        <f>N97</f>
        <v>0</v>
      </c>
    </row>
    <row r="98" spans="1:15" ht="23.25" customHeight="1" x14ac:dyDescent="0.3">
      <c r="A98" s="51"/>
      <c r="B98" s="57"/>
      <c r="C98" s="6" t="s">
        <v>2</v>
      </c>
      <c r="D98" s="10">
        <f t="shared" si="90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42">
        <v>0</v>
      </c>
      <c r="M98" s="42">
        <v>0</v>
      </c>
      <c r="N98" s="42">
        <v>0</v>
      </c>
      <c r="O98" s="11">
        <v>0</v>
      </c>
    </row>
    <row r="99" spans="1:15" ht="23.25" customHeight="1" x14ac:dyDescent="0.3">
      <c r="A99" s="51"/>
      <c r="B99" s="57"/>
      <c r="C99" s="6" t="s">
        <v>3</v>
      </c>
      <c r="D99" s="10">
        <f t="shared" si="90"/>
        <v>224.8</v>
      </c>
      <c r="E99" s="10">
        <v>0</v>
      </c>
      <c r="F99" s="11">
        <v>0</v>
      </c>
      <c r="G99" s="11">
        <v>0</v>
      </c>
      <c r="H99" s="11">
        <v>0</v>
      </c>
      <c r="I99" s="11">
        <v>0</v>
      </c>
      <c r="J99" s="11">
        <f>500-500</f>
        <v>0</v>
      </c>
      <c r="K99" s="11">
        <v>0</v>
      </c>
      <c r="L99" s="42">
        <v>0</v>
      </c>
      <c r="M99" s="42">
        <v>224.8</v>
      </c>
      <c r="N99" s="42">
        <v>0</v>
      </c>
      <c r="O99" s="11">
        <v>0</v>
      </c>
    </row>
    <row r="100" spans="1:15" ht="23.25" customHeight="1" x14ac:dyDescent="0.3">
      <c r="A100" s="52"/>
      <c r="B100" s="58"/>
      <c r="C100" s="12" t="s">
        <v>4</v>
      </c>
      <c r="D100" s="10">
        <f t="shared" si="90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42">
        <v>0</v>
      </c>
      <c r="M100" s="42">
        <f t="shared" ref="M100" si="93">L100</f>
        <v>0</v>
      </c>
      <c r="N100" s="42">
        <f t="shared" ref="N100" si="94">M100</f>
        <v>0</v>
      </c>
      <c r="O100" s="11">
        <f>N100</f>
        <v>0</v>
      </c>
    </row>
    <row r="101" spans="1:15" ht="60" customHeight="1" x14ac:dyDescent="0.3">
      <c r="A101" s="50" t="s">
        <v>91</v>
      </c>
      <c r="B101" s="56" t="s">
        <v>92</v>
      </c>
      <c r="C101" s="6" t="s">
        <v>16</v>
      </c>
      <c r="D101" s="10">
        <f t="shared" si="53"/>
        <v>30415.4</v>
      </c>
      <c r="E101" s="10">
        <f t="shared" ref="E101:F101" si="95">SUM(E102:E105)</f>
        <v>0</v>
      </c>
      <c r="F101" s="10">
        <f t="shared" si="95"/>
        <v>0</v>
      </c>
      <c r="G101" s="11">
        <v>0</v>
      </c>
      <c r="H101" s="11">
        <f t="shared" ref="H101:O101" si="96">SUM(H102:H105)</f>
        <v>0</v>
      </c>
      <c r="I101" s="11">
        <f t="shared" si="96"/>
        <v>0</v>
      </c>
      <c r="J101" s="11">
        <f t="shared" si="96"/>
        <v>0</v>
      </c>
      <c r="K101" s="11">
        <f t="shared" si="96"/>
        <v>0</v>
      </c>
      <c r="L101" s="42">
        <f t="shared" si="96"/>
        <v>0</v>
      </c>
      <c r="M101" s="42">
        <f t="shared" si="96"/>
        <v>30415.4</v>
      </c>
      <c r="N101" s="42">
        <f t="shared" si="96"/>
        <v>0</v>
      </c>
      <c r="O101" s="11">
        <f t="shared" si="96"/>
        <v>0</v>
      </c>
    </row>
    <row r="102" spans="1:15" ht="60" customHeight="1" x14ac:dyDescent="0.3">
      <c r="A102" s="51"/>
      <c r="B102" s="57"/>
      <c r="C102" s="6" t="s">
        <v>1</v>
      </c>
      <c r="D102" s="10">
        <f t="shared" si="53"/>
        <v>28590.5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42">
        <v>0</v>
      </c>
      <c r="M102" s="42">
        <v>28590.5</v>
      </c>
      <c r="N102" s="42">
        <v>0</v>
      </c>
      <c r="O102" s="11">
        <f>N102</f>
        <v>0</v>
      </c>
    </row>
    <row r="103" spans="1:15" ht="60" customHeight="1" x14ac:dyDescent="0.3">
      <c r="A103" s="51"/>
      <c r="B103" s="57"/>
      <c r="C103" s="6" t="s">
        <v>2</v>
      </c>
      <c r="D103" s="10">
        <f t="shared" si="53"/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42">
        <v>0</v>
      </c>
      <c r="M103" s="42">
        <v>0</v>
      </c>
      <c r="N103" s="42">
        <v>0</v>
      </c>
      <c r="O103" s="11">
        <v>0</v>
      </c>
    </row>
    <row r="104" spans="1:15" ht="66.75" customHeight="1" x14ac:dyDescent="0.3">
      <c r="A104" s="51"/>
      <c r="B104" s="57"/>
      <c r="C104" s="6" t="s">
        <v>3</v>
      </c>
      <c r="D104" s="10">
        <f t="shared" si="53"/>
        <v>1824.9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f>500-500</f>
        <v>0</v>
      </c>
      <c r="K104" s="11">
        <v>0</v>
      </c>
      <c r="L104" s="42">
        <v>0</v>
      </c>
      <c r="M104" s="42">
        <v>1824.9</v>
      </c>
      <c r="N104" s="42">
        <v>0</v>
      </c>
      <c r="O104" s="11">
        <v>0</v>
      </c>
    </row>
    <row r="105" spans="1:15" ht="73.5" customHeight="1" x14ac:dyDescent="0.3">
      <c r="A105" s="52"/>
      <c r="B105" s="58"/>
      <c r="C105" s="12" t="s">
        <v>4</v>
      </c>
      <c r="D105" s="10">
        <f t="shared" si="53"/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42">
        <v>0</v>
      </c>
      <c r="M105" s="42">
        <f t="shared" ref="M105" si="97">L105</f>
        <v>0</v>
      </c>
      <c r="N105" s="42">
        <f t="shared" ref="N105" si="98">M105</f>
        <v>0</v>
      </c>
      <c r="O105" s="11">
        <f>N105</f>
        <v>0</v>
      </c>
    </row>
    <row r="106" spans="1:15" ht="22.5" customHeight="1" x14ac:dyDescent="0.3">
      <c r="A106" s="84" t="s">
        <v>9</v>
      </c>
      <c r="B106" s="86" t="s">
        <v>10</v>
      </c>
      <c r="C106" s="7" t="s">
        <v>0</v>
      </c>
      <c r="D106" s="13">
        <f t="shared" si="53"/>
        <v>595024</v>
      </c>
      <c r="E106" s="14">
        <f>E107+E108+E109+E111</f>
        <v>29574.7</v>
      </c>
      <c r="F106" s="14">
        <f t="shared" ref="F106:K106" si="99">F107+F108+F109+F111</f>
        <v>27945.4</v>
      </c>
      <c r="G106" s="14">
        <f t="shared" si="99"/>
        <v>36806.100000000006</v>
      </c>
      <c r="H106" s="14">
        <f t="shared" si="99"/>
        <v>43975.600000000006</v>
      </c>
      <c r="I106" s="14">
        <f t="shared" si="99"/>
        <v>55772.2</v>
      </c>
      <c r="J106" s="14">
        <f t="shared" si="99"/>
        <v>62973.499999999993</v>
      </c>
      <c r="K106" s="14">
        <f t="shared" si="99"/>
        <v>76433.5</v>
      </c>
      <c r="L106" s="41">
        <f t="shared" ref="L106:N106" si="100">L107+L108+L109+L111</f>
        <v>60449.3</v>
      </c>
      <c r="M106" s="41">
        <f t="shared" si="100"/>
        <v>64494.1</v>
      </c>
      <c r="N106" s="41">
        <f t="shared" si="100"/>
        <v>68299.8</v>
      </c>
      <c r="O106" s="14">
        <f t="shared" ref="O106" si="101">N106</f>
        <v>68299.8</v>
      </c>
    </row>
    <row r="107" spans="1:15" ht="22.5" customHeight="1" x14ac:dyDescent="0.3">
      <c r="A107" s="84"/>
      <c r="B107" s="86"/>
      <c r="C107" s="6" t="s">
        <v>1</v>
      </c>
      <c r="D107" s="10">
        <f t="shared" si="53"/>
        <v>10073.1</v>
      </c>
      <c r="E107" s="11">
        <f>E113+E139</f>
        <v>40.9</v>
      </c>
      <c r="F107" s="11">
        <f t="shared" ref="F107:G107" si="102">F113+F139</f>
        <v>0</v>
      </c>
      <c r="G107" s="11">
        <f t="shared" si="102"/>
        <v>32.200000000000003</v>
      </c>
      <c r="H107" s="11">
        <f>H113+H139</f>
        <v>0</v>
      </c>
      <c r="I107" s="11">
        <f t="shared" ref="I107:M107" si="103">I113+I139</f>
        <v>0</v>
      </c>
      <c r="J107" s="11">
        <f t="shared" si="103"/>
        <v>0</v>
      </c>
      <c r="K107" s="11">
        <f t="shared" si="103"/>
        <v>10000</v>
      </c>
      <c r="L107" s="42">
        <f t="shared" si="103"/>
        <v>0</v>
      </c>
      <c r="M107" s="42">
        <f t="shared" si="103"/>
        <v>0</v>
      </c>
      <c r="N107" s="42">
        <f t="shared" ref="N107:O107" si="104">N113+N139</f>
        <v>0</v>
      </c>
      <c r="O107" s="11">
        <f t="shared" si="104"/>
        <v>0</v>
      </c>
    </row>
    <row r="108" spans="1:15" ht="22.5" customHeight="1" x14ac:dyDescent="0.3">
      <c r="A108" s="84"/>
      <c r="B108" s="86"/>
      <c r="C108" s="6" t="s">
        <v>2</v>
      </c>
      <c r="D108" s="10">
        <f t="shared" ref="D108:D159" si="105">SUM(E108:O108)</f>
        <v>10107.6</v>
      </c>
      <c r="E108" s="11">
        <f>E114+E140</f>
        <v>0</v>
      </c>
      <c r="F108" s="11">
        <f t="shared" ref="F108:G108" si="106">F114+F140</f>
        <v>0</v>
      </c>
      <c r="G108" s="11">
        <f t="shared" si="106"/>
        <v>107.60000000000001</v>
      </c>
      <c r="H108" s="11">
        <f>H114+H140</f>
        <v>0</v>
      </c>
      <c r="I108" s="11">
        <f t="shared" ref="I108:M108" si="107">I114+I140</f>
        <v>5000</v>
      </c>
      <c r="J108" s="11">
        <f t="shared" si="107"/>
        <v>5000</v>
      </c>
      <c r="K108" s="11">
        <f t="shared" si="107"/>
        <v>0</v>
      </c>
      <c r="L108" s="42">
        <f t="shared" si="107"/>
        <v>0</v>
      </c>
      <c r="M108" s="42">
        <f t="shared" si="107"/>
        <v>0</v>
      </c>
      <c r="N108" s="42">
        <f t="shared" ref="N108:O108" si="108">N114+N140</f>
        <v>0</v>
      </c>
      <c r="O108" s="11">
        <f t="shared" si="108"/>
        <v>0</v>
      </c>
    </row>
    <row r="109" spans="1:15" ht="22.5" customHeight="1" x14ac:dyDescent="0.3">
      <c r="A109" s="84"/>
      <c r="B109" s="86"/>
      <c r="C109" s="12" t="s">
        <v>47</v>
      </c>
      <c r="D109" s="10">
        <f t="shared" si="105"/>
        <v>540940.39999999991</v>
      </c>
      <c r="E109" s="11">
        <f>E115+E141</f>
        <v>28296.1</v>
      </c>
      <c r="F109" s="11">
        <f>F115+F141</f>
        <v>26674.400000000001</v>
      </c>
      <c r="G109" s="11">
        <f>G115+G141</f>
        <v>33916.300000000003</v>
      </c>
      <c r="H109" s="11">
        <f>H115+H141</f>
        <v>42025.600000000006</v>
      </c>
      <c r="I109" s="11">
        <f t="shared" ref="I109:O109" si="109">I115+I141</f>
        <v>48822.2</v>
      </c>
      <c r="J109" s="11">
        <f t="shared" si="109"/>
        <v>56023.499999999993</v>
      </c>
      <c r="K109" s="11">
        <f t="shared" si="109"/>
        <v>64483.499999999993</v>
      </c>
      <c r="L109" s="42">
        <f t="shared" si="109"/>
        <v>58499.3</v>
      </c>
      <c r="M109" s="42">
        <f t="shared" si="109"/>
        <v>62544.1</v>
      </c>
      <c r="N109" s="42">
        <f t="shared" si="109"/>
        <v>66349.8</v>
      </c>
      <c r="O109" s="11">
        <f t="shared" si="109"/>
        <v>53305.599999999999</v>
      </c>
    </row>
    <row r="110" spans="1:15" ht="31.2" x14ac:dyDescent="0.3">
      <c r="A110" s="84"/>
      <c r="B110" s="86"/>
      <c r="C110" s="16" t="s">
        <v>15</v>
      </c>
      <c r="D110" s="10">
        <f t="shared" si="105"/>
        <v>1614.1</v>
      </c>
      <c r="E110" s="15">
        <f t="shared" ref="E110:J110" si="110">E116</f>
        <v>1614.1</v>
      </c>
      <c r="F110" s="15">
        <f t="shared" si="110"/>
        <v>0</v>
      </c>
      <c r="G110" s="15">
        <f t="shared" si="110"/>
        <v>0</v>
      </c>
      <c r="H110" s="15">
        <f t="shared" si="110"/>
        <v>0</v>
      </c>
      <c r="I110" s="15">
        <f t="shared" si="110"/>
        <v>0</v>
      </c>
      <c r="J110" s="15">
        <f t="shared" si="110"/>
        <v>0</v>
      </c>
      <c r="K110" s="15">
        <f t="shared" ref="K110:L110" si="111">K116</f>
        <v>0</v>
      </c>
      <c r="L110" s="45">
        <f t="shared" si="111"/>
        <v>0</v>
      </c>
      <c r="M110" s="45">
        <f t="shared" ref="M110:O110" si="112">M116</f>
        <v>0</v>
      </c>
      <c r="N110" s="45">
        <f t="shared" si="112"/>
        <v>0</v>
      </c>
      <c r="O110" s="15">
        <f t="shared" si="112"/>
        <v>0</v>
      </c>
    </row>
    <row r="111" spans="1:15" ht="22.5" customHeight="1" x14ac:dyDescent="0.3">
      <c r="A111" s="84"/>
      <c r="B111" s="86"/>
      <c r="C111" s="12" t="s">
        <v>4</v>
      </c>
      <c r="D111" s="10">
        <f t="shared" si="105"/>
        <v>20858.7</v>
      </c>
      <c r="E111" s="11">
        <f>E117+E142</f>
        <v>1237.7</v>
      </c>
      <c r="F111" s="11">
        <f>F117+F142</f>
        <v>1271</v>
      </c>
      <c r="G111" s="11">
        <f>G117+G142</f>
        <v>2750</v>
      </c>
      <c r="H111" s="11">
        <f>H117+H142</f>
        <v>1950</v>
      </c>
      <c r="I111" s="11">
        <f t="shared" ref="I111:O111" si="113">I117+I142</f>
        <v>1950</v>
      </c>
      <c r="J111" s="11">
        <f t="shared" si="113"/>
        <v>1950</v>
      </c>
      <c r="K111" s="11">
        <f t="shared" si="113"/>
        <v>1950</v>
      </c>
      <c r="L111" s="42">
        <f t="shared" si="113"/>
        <v>1950</v>
      </c>
      <c r="M111" s="42">
        <f t="shared" si="113"/>
        <v>1950</v>
      </c>
      <c r="N111" s="42">
        <f t="shared" si="113"/>
        <v>1950</v>
      </c>
      <c r="O111" s="11">
        <f t="shared" si="113"/>
        <v>1950</v>
      </c>
    </row>
    <row r="112" spans="1:15" ht="22.5" customHeight="1" x14ac:dyDescent="0.3">
      <c r="A112" s="65" t="s">
        <v>11</v>
      </c>
      <c r="B112" s="66" t="s">
        <v>35</v>
      </c>
      <c r="C112" s="6" t="s">
        <v>16</v>
      </c>
      <c r="D112" s="10">
        <f>SUM(E112:O112)</f>
        <v>561501.29999999993</v>
      </c>
      <c r="E112" s="11">
        <f t="shared" ref="E112:O112" si="114">E113+E114+E115+E117</f>
        <v>29574.7</v>
      </c>
      <c r="F112" s="11">
        <f t="shared" si="114"/>
        <v>27945.4</v>
      </c>
      <c r="G112" s="11">
        <f t="shared" si="114"/>
        <v>36806.100000000006</v>
      </c>
      <c r="H112" s="11">
        <f t="shared" si="114"/>
        <v>43975.600000000006</v>
      </c>
      <c r="I112" s="11">
        <f t="shared" si="114"/>
        <v>50293.7</v>
      </c>
      <c r="J112" s="11">
        <f t="shared" si="114"/>
        <v>57973.499999999993</v>
      </c>
      <c r="K112" s="11">
        <f t="shared" si="114"/>
        <v>66433.5</v>
      </c>
      <c r="L112" s="42">
        <f t="shared" si="114"/>
        <v>60449.3</v>
      </c>
      <c r="M112" s="42">
        <f t="shared" si="114"/>
        <v>64494.1</v>
      </c>
      <c r="N112" s="42">
        <f t="shared" si="114"/>
        <v>68299.8</v>
      </c>
      <c r="O112" s="11">
        <f t="shared" si="114"/>
        <v>55255.6</v>
      </c>
    </row>
    <row r="113" spans="1:15" ht="22.5" customHeight="1" x14ac:dyDescent="0.3">
      <c r="A113" s="65"/>
      <c r="B113" s="66"/>
      <c r="C113" s="6" t="s">
        <v>1</v>
      </c>
      <c r="D113" s="10">
        <f t="shared" si="105"/>
        <v>73.099999999999994</v>
      </c>
      <c r="E113" s="11">
        <f t="shared" ref="E113:O113" si="115">E119+E124+E129</f>
        <v>40.9</v>
      </c>
      <c r="F113" s="11">
        <f t="shared" si="115"/>
        <v>0</v>
      </c>
      <c r="G113" s="11">
        <f t="shared" si="115"/>
        <v>32.200000000000003</v>
      </c>
      <c r="H113" s="11">
        <f t="shared" si="115"/>
        <v>0</v>
      </c>
      <c r="I113" s="11">
        <f t="shared" si="115"/>
        <v>0</v>
      </c>
      <c r="J113" s="11">
        <f t="shared" si="115"/>
        <v>0</v>
      </c>
      <c r="K113" s="11">
        <f t="shared" si="115"/>
        <v>0</v>
      </c>
      <c r="L113" s="42">
        <f t="shared" si="115"/>
        <v>0</v>
      </c>
      <c r="M113" s="42">
        <f t="shared" si="115"/>
        <v>0</v>
      </c>
      <c r="N113" s="42">
        <f t="shared" si="115"/>
        <v>0</v>
      </c>
      <c r="O113" s="11">
        <f t="shared" si="115"/>
        <v>0</v>
      </c>
    </row>
    <row r="114" spans="1:15" ht="22.5" customHeight="1" x14ac:dyDescent="0.3">
      <c r="A114" s="65"/>
      <c r="B114" s="66"/>
      <c r="C114" s="6" t="s">
        <v>2</v>
      </c>
      <c r="D114" s="10">
        <f t="shared" si="105"/>
        <v>107.60000000000001</v>
      </c>
      <c r="E114" s="11">
        <f t="shared" ref="E114:O114" si="116">E120+E125+E130</f>
        <v>0</v>
      </c>
      <c r="F114" s="11">
        <f t="shared" si="116"/>
        <v>0</v>
      </c>
      <c r="G114" s="11">
        <f t="shared" si="116"/>
        <v>107.60000000000001</v>
      </c>
      <c r="H114" s="11">
        <f t="shared" si="116"/>
        <v>0</v>
      </c>
      <c r="I114" s="11">
        <f t="shared" si="116"/>
        <v>0</v>
      </c>
      <c r="J114" s="11">
        <f t="shared" si="116"/>
        <v>0</v>
      </c>
      <c r="K114" s="11">
        <f t="shared" si="116"/>
        <v>0</v>
      </c>
      <c r="L114" s="42">
        <f t="shared" si="116"/>
        <v>0</v>
      </c>
      <c r="M114" s="42">
        <f t="shared" si="116"/>
        <v>0</v>
      </c>
      <c r="N114" s="42">
        <f t="shared" si="116"/>
        <v>0</v>
      </c>
      <c r="O114" s="11">
        <f t="shared" si="116"/>
        <v>0</v>
      </c>
    </row>
    <row r="115" spans="1:15" ht="22.5" customHeight="1" x14ac:dyDescent="0.3">
      <c r="A115" s="65"/>
      <c r="B115" s="66"/>
      <c r="C115" s="12" t="s">
        <v>47</v>
      </c>
      <c r="D115" s="10">
        <f t="shared" si="105"/>
        <v>540461.89999999991</v>
      </c>
      <c r="E115" s="11">
        <f t="shared" ref="E115:O115" si="117">E121+E126+E131</f>
        <v>28296.1</v>
      </c>
      <c r="F115" s="11">
        <f t="shared" si="117"/>
        <v>26674.400000000001</v>
      </c>
      <c r="G115" s="11">
        <f t="shared" si="117"/>
        <v>33916.300000000003</v>
      </c>
      <c r="H115" s="11">
        <f t="shared" si="117"/>
        <v>42025.600000000006</v>
      </c>
      <c r="I115" s="11">
        <f t="shared" si="117"/>
        <v>48343.7</v>
      </c>
      <c r="J115" s="11">
        <f t="shared" si="117"/>
        <v>56023.499999999993</v>
      </c>
      <c r="K115" s="11">
        <f>K121+K126+K131+K136</f>
        <v>64483.499999999993</v>
      </c>
      <c r="L115" s="42">
        <f t="shared" si="117"/>
        <v>58499.3</v>
      </c>
      <c r="M115" s="42">
        <f t="shared" si="117"/>
        <v>62544.1</v>
      </c>
      <c r="N115" s="42">
        <f t="shared" si="117"/>
        <v>66349.8</v>
      </c>
      <c r="O115" s="11">
        <f t="shared" si="117"/>
        <v>53305.599999999999</v>
      </c>
    </row>
    <row r="116" spans="1:15" ht="31.2" x14ac:dyDescent="0.3">
      <c r="A116" s="65"/>
      <c r="B116" s="66"/>
      <c r="C116" s="16" t="s">
        <v>15</v>
      </c>
      <c r="D116" s="10">
        <f t="shared" si="105"/>
        <v>1614.1</v>
      </c>
      <c r="E116" s="15">
        <v>1614.1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45">
        <v>0</v>
      </c>
      <c r="M116" s="45">
        <v>0</v>
      </c>
      <c r="N116" s="45">
        <v>0</v>
      </c>
      <c r="O116" s="15">
        <v>0</v>
      </c>
    </row>
    <row r="117" spans="1:15" ht="15.6" x14ac:dyDescent="0.3">
      <c r="A117" s="65"/>
      <c r="B117" s="66"/>
      <c r="C117" s="23" t="s">
        <v>4</v>
      </c>
      <c r="D117" s="10">
        <f>SUM(E117:O117)</f>
        <v>20858.7</v>
      </c>
      <c r="E117" s="18">
        <f>E122+E127+E132</f>
        <v>1237.7</v>
      </c>
      <c r="F117" s="18">
        <f>F122+F127+F132</f>
        <v>1271</v>
      </c>
      <c r="G117" s="18">
        <f>G122+G127+G132</f>
        <v>2750</v>
      </c>
      <c r="H117" s="18">
        <f t="shared" ref="H117:O117" si="118">H122+H127+H132</f>
        <v>1950</v>
      </c>
      <c r="I117" s="18">
        <f t="shared" si="118"/>
        <v>1950</v>
      </c>
      <c r="J117" s="18">
        <f t="shared" si="118"/>
        <v>1950</v>
      </c>
      <c r="K117" s="18">
        <f t="shared" si="118"/>
        <v>1950</v>
      </c>
      <c r="L117" s="44">
        <f t="shared" si="118"/>
        <v>1950</v>
      </c>
      <c r="M117" s="44">
        <f t="shared" si="118"/>
        <v>1950</v>
      </c>
      <c r="N117" s="44">
        <f t="shared" si="118"/>
        <v>1950</v>
      </c>
      <c r="O117" s="18">
        <f t="shared" si="118"/>
        <v>1950</v>
      </c>
    </row>
    <row r="118" spans="1:15" ht="22.5" customHeight="1" x14ac:dyDescent="0.3">
      <c r="A118" s="50" t="s">
        <v>29</v>
      </c>
      <c r="B118" s="53" t="s">
        <v>23</v>
      </c>
      <c r="C118" s="6" t="s">
        <v>16</v>
      </c>
      <c r="D118" s="10">
        <f t="shared" si="105"/>
        <v>558902.69999999995</v>
      </c>
      <c r="E118" s="10">
        <f>SUM(E119:E122)</f>
        <v>29574.7</v>
      </c>
      <c r="F118" s="10">
        <f t="shared" ref="F118" si="119">SUM(F119:F122)</f>
        <v>27945.4</v>
      </c>
      <c r="G118" s="11">
        <f t="shared" ref="G118" si="120">SUM(G119:G122)</f>
        <v>36606.400000000001</v>
      </c>
      <c r="H118" s="11">
        <f t="shared" ref="H118" si="121">SUM(H119:H122)</f>
        <v>43975.600000000006</v>
      </c>
      <c r="I118" s="11">
        <f t="shared" ref="I118" si="122">SUM(I119:I122)</f>
        <v>50293.7</v>
      </c>
      <c r="J118" s="11">
        <f t="shared" ref="J118:O118" si="123">SUM(J119:J122)</f>
        <v>57438.499999999993</v>
      </c>
      <c r="K118" s="11">
        <f t="shared" si="123"/>
        <v>64569.599999999991</v>
      </c>
      <c r="L118" s="42">
        <f t="shared" si="123"/>
        <v>60449.3</v>
      </c>
      <c r="M118" s="42">
        <f t="shared" si="123"/>
        <v>64494.1</v>
      </c>
      <c r="N118" s="42">
        <f t="shared" si="123"/>
        <v>68299.8</v>
      </c>
      <c r="O118" s="11">
        <f t="shared" si="123"/>
        <v>55255.6</v>
      </c>
    </row>
    <row r="119" spans="1:15" ht="22.5" customHeight="1" x14ac:dyDescent="0.3">
      <c r="A119" s="51"/>
      <c r="B119" s="54"/>
      <c r="C119" s="6" t="s">
        <v>1</v>
      </c>
      <c r="D119" s="10">
        <f t="shared" si="105"/>
        <v>40.9</v>
      </c>
      <c r="E119" s="11">
        <v>40.9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42">
        <v>0</v>
      </c>
      <c r="M119" s="42">
        <f t="shared" ref="M119:N119" si="124">L119</f>
        <v>0</v>
      </c>
      <c r="N119" s="42">
        <f t="shared" si="124"/>
        <v>0</v>
      </c>
      <c r="O119" s="11">
        <f>N119</f>
        <v>0</v>
      </c>
    </row>
    <row r="120" spans="1:15" ht="22.5" customHeight="1" x14ac:dyDescent="0.3">
      <c r="A120" s="51"/>
      <c r="B120" s="54"/>
      <c r="C120" s="6" t="s">
        <v>2</v>
      </c>
      <c r="D120" s="10">
        <f t="shared" si="105"/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42">
        <v>0</v>
      </c>
      <c r="M120" s="42">
        <f t="shared" ref="M120:N120" si="125">L120</f>
        <v>0</v>
      </c>
      <c r="N120" s="42">
        <f t="shared" si="125"/>
        <v>0</v>
      </c>
      <c r="O120" s="11">
        <f>N120</f>
        <v>0</v>
      </c>
    </row>
    <row r="121" spans="1:15" ht="22.5" customHeight="1" x14ac:dyDescent="0.3">
      <c r="A121" s="51"/>
      <c r="B121" s="54"/>
      <c r="C121" s="6" t="s">
        <v>3</v>
      </c>
      <c r="D121" s="10">
        <f t="shared" si="105"/>
        <v>538003.1</v>
      </c>
      <c r="E121" s="11">
        <v>28296.1</v>
      </c>
      <c r="F121" s="9">
        <v>26674.400000000001</v>
      </c>
      <c r="G121" s="9">
        <v>33856.400000000001</v>
      </c>
      <c r="H121" s="9">
        <f>36466.1+2159.1+337.9+1708.4+1004.4+313.9+35.8</f>
        <v>42025.600000000006</v>
      </c>
      <c r="I121" s="9">
        <v>48343.7</v>
      </c>
      <c r="J121" s="9">
        <f>51672.7+1192.2+500+1973.5+50+100+0.1</f>
        <v>55488.499999999993</v>
      </c>
      <c r="K121" s="9">
        <f>54204.7+2437+180+1503.6+389.2+918+2987.1</f>
        <v>62619.599999999991</v>
      </c>
      <c r="L121" s="43">
        <v>58499.3</v>
      </c>
      <c r="M121" s="42">
        <v>62544.1</v>
      </c>
      <c r="N121" s="42">
        <v>66349.8</v>
      </c>
      <c r="O121" s="11">
        <v>53305.599999999999</v>
      </c>
    </row>
    <row r="122" spans="1:15" ht="22.5" customHeight="1" x14ac:dyDescent="0.3">
      <c r="A122" s="52"/>
      <c r="B122" s="55"/>
      <c r="C122" s="12" t="s">
        <v>4</v>
      </c>
      <c r="D122" s="10">
        <f t="shared" si="105"/>
        <v>20858.7</v>
      </c>
      <c r="E122" s="18">
        <v>1237.7</v>
      </c>
      <c r="F122" s="18">
        <v>1271</v>
      </c>
      <c r="G122" s="18">
        <v>2750</v>
      </c>
      <c r="H122" s="18">
        <v>1950</v>
      </c>
      <c r="I122" s="18">
        <v>1950</v>
      </c>
      <c r="J122" s="18">
        <v>1950</v>
      </c>
      <c r="K122" s="18">
        <v>1950</v>
      </c>
      <c r="L122" s="44">
        <v>1950</v>
      </c>
      <c r="M122" s="42">
        <f t="shared" ref="M122:N122" si="126">L122</f>
        <v>1950</v>
      </c>
      <c r="N122" s="42">
        <f t="shared" si="126"/>
        <v>1950</v>
      </c>
      <c r="O122" s="11">
        <f>N122</f>
        <v>1950</v>
      </c>
    </row>
    <row r="123" spans="1:15" ht="35.25" customHeight="1" x14ac:dyDescent="0.3">
      <c r="A123" s="50" t="s">
        <v>30</v>
      </c>
      <c r="B123" s="53" t="s">
        <v>28</v>
      </c>
      <c r="C123" s="6" t="s">
        <v>16</v>
      </c>
      <c r="D123" s="10">
        <f t="shared" si="105"/>
        <v>199.70000000000002</v>
      </c>
      <c r="E123" s="10">
        <f t="shared" ref="E123" si="127">SUM(E124:E127)</f>
        <v>0</v>
      </c>
      <c r="F123" s="10">
        <f t="shared" ref="F123" si="128">SUM(F124:F127)</f>
        <v>0</v>
      </c>
      <c r="G123" s="11">
        <f t="shared" ref="G123" si="129">SUM(G124:G127)</f>
        <v>199.70000000000002</v>
      </c>
      <c r="H123" s="11">
        <f t="shared" ref="H123" si="130">SUM(H124:H127)</f>
        <v>0</v>
      </c>
      <c r="I123" s="11">
        <f t="shared" ref="I123:J123" si="131">SUM(I124:I127)</f>
        <v>0</v>
      </c>
      <c r="J123" s="11">
        <f t="shared" si="131"/>
        <v>0</v>
      </c>
      <c r="K123" s="11">
        <f t="shared" ref="K123:L123" si="132">SUM(K124:K127)</f>
        <v>0</v>
      </c>
      <c r="L123" s="42">
        <f t="shared" si="132"/>
        <v>0</v>
      </c>
      <c r="M123" s="42">
        <f t="shared" ref="M123:O123" si="133">SUM(M124:M127)</f>
        <v>0</v>
      </c>
      <c r="N123" s="42">
        <f t="shared" si="133"/>
        <v>0</v>
      </c>
      <c r="O123" s="11">
        <f t="shared" si="133"/>
        <v>0</v>
      </c>
    </row>
    <row r="124" spans="1:15" ht="35.25" customHeight="1" x14ac:dyDescent="0.3">
      <c r="A124" s="51"/>
      <c r="B124" s="54"/>
      <c r="C124" s="6" t="s">
        <v>1</v>
      </c>
      <c r="D124" s="10">
        <f t="shared" si="105"/>
        <v>32.200000000000003</v>
      </c>
      <c r="E124" s="11">
        <v>0</v>
      </c>
      <c r="F124" s="11">
        <v>0</v>
      </c>
      <c r="G124" s="11">
        <v>32.200000000000003</v>
      </c>
      <c r="H124" s="11">
        <v>0</v>
      </c>
      <c r="I124" s="11">
        <v>0</v>
      </c>
      <c r="J124" s="11">
        <v>0</v>
      </c>
      <c r="K124" s="11">
        <v>0</v>
      </c>
      <c r="L124" s="42">
        <v>0</v>
      </c>
      <c r="M124" s="42">
        <f t="shared" ref="M124:N124" si="134">L124</f>
        <v>0</v>
      </c>
      <c r="N124" s="42">
        <f t="shared" si="134"/>
        <v>0</v>
      </c>
      <c r="O124" s="11">
        <f>N124</f>
        <v>0</v>
      </c>
    </row>
    <row r="125" spans="1:15" ht="35.25" customHeight="1" x14ac:dyDescent="0.3">
      <c r="A125" s="51"/>
      <c r="B125" s="54"/>
      <c r="C125" s="6" t="s">
        <v>2</v>
      </c>
      <c r="D125" s="10">
        <f t="shared" si="105"/>
        <v>107.60000000000001</v>
      </c>
      <c r="E125" s="11">
        <v>0</v>
      </c>
      <c r="F125" s="11">
        <v>0</v>
      </c>
      <c r="G125" s="11">
        <f>139.8-32.2</f>
        <v>107.60000000000001</v>
      </c>
      <c r="H125" s="11">
        <v>0</v>
      </c>
      <c r="I125" s="11">
        <v>0</v>
      </c>
      <c r="J125" s="11">
        <v>0</v>
      </c>
      <c r="K125" s="11">
        <v>0</v>
      </c>
      <c r="L125" s="42">
        <v>0</v>
      </c>
      <c r="M125" s="42">
        <f t="shared" ref="M125:N125" si="135">L125</f>
        <v>0</v>
      </c>
      <c r="N125" s="42">
        <f t="shared" si="135"/>
        <v>0</v>
      </c>
      <c r="O125" s="11">
        <f>N125</f>
        <v>0</v>
      </c>
    </row>
    <row r="126" spans="1:15" ht="35.25" customHeight="1" x14ac:dyDescent="0.3">
      <c r="A126" s="51"/>
      <c r="B126" s="54"/>
      <c r="C126" s="6" t="s">
        <v>3</v>
      </c>
      <c r="D126" s="10">
        <f t="shared" si="105"/>
        <v>59.9</v>
      </c>
      <c r="E126" s="10">
        <v>0</v>
      </c>
      <c r="F126" s="11">
        <v>0</v>
      </c>
      <c r="G126" s="11">
        <v>59.9</v>
      </c>
      <c r="H126" s="11">
        <v>0</v>
      </c>
      <c r="I126" s="11">
        <v>0</v>
      </c>
      <c r="J126" s="11">
        <v>0</v>
      </c>
      <c r="K126" s="11">
        <v>0</v>
      </c>
      <c r="L126" s="42">
        <v>0</v>
      </c>
      <c r="M126" s="42">
        <f t="shared" ref="M126:N126" si="136">L126</f>
        <v>0</v>
      </c>
      <c r="N126" s="42">
        <f t="shared" si="136"/>
        <v>0</v>
      </c>
      <c r="O126" s="11">
        <f>N126</f>
        <v>0</v>
      </c>
    </row>
    <row r="127" spans="1:15" ht="35.25" customHeight="1" x14ac:dyDescent="0.3">
      <c r="A127" s="52"/>
      <c r="B127" s="55"/>
      <c r="C127" s="12" t="s">
        <v>4</v>
      </c>
      <c r="D127" s="10">
        <f t="shared" si="105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42">
        <v>0</v>
      </c>
      <c r="M127" s="42">
        <f t="shared" ref="M127:N127" si="137">L127</f>
        <v>0</v>
      </c>
      <c r="N127" s="42">
        <f t="shared" si="137"/>
        <v>0</v>
      </c>
      <c r="O127" s="11">
        <f>N127</f>
        <v>0</v>
      </c>
    </row>
    <row r="128" spans="1:15" s="2" customFormat="1" ht="27.75" customHeight="1" x14ac:dyDescent="0.3">
      <c r="A128" s="50" t="s">
        <v>56</v>
      </c>
      <c r="B128" s="56" t="s">
        <v>62</v>
      </c>
      <c r="C128" s="6" t="s">
        <v>16</v>
      </c>
      <c r="D128" s="11">
        <f t="shared" ref="D128:D147" si="138">SUM(E128:O128)</f>
        <v>2398.8999999999996</v>
      </c>
      <c r="E128" s="11">
        <f t="shared" ref="E128:O128" si="139">SUM(E129:E131)</f>
        <v>0</v>
      </c>
      <c r="F128" s="11">
        <f t="shared" si="139"/>
        <v>0</v>
      </c>
      <c r="G128" s="11">
        <f t="shared" si="139"/>
        <v>0</v>
      </c>
      <c r="H128" s="11">
        <f t="shared" si="139"/>
        <v>0</v>
      </c>
      <c r="I128" s="11">
        <f t="shared" si="139"/>
        <v>0</v>
      </c>
      <c r="J128" s="11">
        <f t="shared" si="139"/>
        <v>535</v>
      </c>
      <c r="K128" s="11">
        <f t="shared" si="139"/>
        <v>1863.8999999999996</v>
      </c>
      <c r="L128" s="42">
        <f t="shared" si="139"/>
        <v>0</v>
      </c>
      <c r="M128" s="42">
        <f t="shared" si="139"/>
        <v>0</v>
      </c>
      <c r="N128" s="42">
        <f t="shared" si="139"/>
        <v>0</v>
      </c>
      <c r="O128" s="11">
        <f t="shared" si="139"/>
        <v>0</v>
      </c>
    </row>
    <row r="129" spans="1:15" s="2" customFormat="1" ht="27.75" customHeight="1" x14ac:dyDescent="0.3">
      <c r="A129" s="51"/>
      <c r="B129" s="57"/>
      <c r="C129" s="6" t="s">
        <v>1</v>
      </c>
      <c r="D129" s="11">
        <f t="shared" si="138"/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42">
        <v>0</v>
      </c>
      <c r="M129" s="42">
        <f t="shared" ref="M129:M132" si="140">L129</f>
        <v>0</v>
      </c>
      <c r="N129" s="42">
        <f t="shared" ref="N129:N132" si="141">M129</f>
        <v>0</v>
      </c>
      <c r="O129" s="11">
        <f>N129</f>
        <v>0</v>
      </c>
    </row>
    <row r="130" spans="1:15" s="2" customFormat="1" ht="27.75" customHeight="1" x14ac:dyDescent="0.3">
      <c r="A130" s="51"/>
      <c r="B130" s="57"/>
      <c r="C130" s="6" t="s">
        <v>2</v>
      </c>
      <c r="D130" s="11">
        <f t="shared" si="138"/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42">
        <v>0</v>
      </c>
      <c r="M130" s="42">
        <f t="shared" si="140"/>
        <v>0</v>
      </c>
      <c r="N130" s="42">
        <f t="shared" si="141"/>
        <v>0</v>
      </c>
      <c r="O130" s="11">
        <f>N130</f>
        <v>0</v>
      </c>
    </row>
    <row r="131" spans="1:15" s="2" customFormat="1" ht="27.75" customHeight="1" x14ac:dyDescent="0.3">
      <c r="A131" s="51"/>
      <c r="B131" s="57"/>
      <c r="C131" s="6" t="s">
        <v>3</v>
      </c>
      <c r="D131" s="11">
        <f t="shared" si="138"/>
        <v>2398.8999999999996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535</v>
      </c>
      <c r="K131" s="11">
        <f>721.8+1469.6-327.5</f>
        <v>1863.8999999999996</v>
      </c>
      <c r="L131" s="42">
        <v>0</v>
      </c>
      <c r="M131" s="42">
        <f t="shared" si="140"/>
        <v>0</v>
      </c>
      <c r="N131" s="42">
        <f t="shared" si="141"/>
        <v>0</v>
      </c>
      <c r="O131" s="11">
        <f>N131</f>
        <v>0</v>
      </c>
    </row>
    <row r="132" spans="1:15" s="2" customFormat="1" ht="27.75" customHeight="1" x14ac:dyDescent="0.3">
      <c r="A132" s="52"/>
      <c r="B132" s="58"/>
      <c r="C132" s="12" t="s">
        <v>4</v>
      </c>
      <c r="D132" s="11">
        <f t="shared" si="138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42">
        <v>0</v>
      </c>
      <c r="M132" s="42">
        <f t="shared" si="140"/>
        <v>0</v>
      </c>
      <c r="N132" s="42">
        <f t="shared" si="141"/>
        <v>0</v>
      </c>
      <c r="O132" s="11">
        <f>N132</f>
        <v>0</v>
      </c>
    </row>
    <row r="133" spans="1:15" s="2" customFormat="1" ht="21" hidden="1" customHeight="1" x14ac:dyDescent="0.25">
      <c r="A133" s="50"/>
      <c r="B133" s="56"/>
      <c r="C133" s="6" t="s">
        <v>16</v>
      </c>
      <c r="D133" s="11">
        <f t="shared" ref="D133:D137" si="142">SUM(E133:O133)</f>
        <v>0</v>
      </c>
      <c r="E133" s="11">
        <f t="shared" ref="E133:O133" si="143">SUM(E134:E136)</f>
        <v>0</v>
      </c>
      <c r="F133" s="11">
        <f t="shared" si="143"/>
        <v>0</v>
      </c>
      <c r="G133" s="11">
        <f t="shared" si="143"/>
        <v>0</v>
      </c>
      <c r="H133" s="11">
        <f t="shared" si="143"/>
        <v>0</v>
      </c>
      <c r="I133" s="11">
        <f t="shared" si="143"/>
        <v>0</v>
      </c>
      <c r="J133" s="11">
        <f t="shared" si="143"/>
        <v>0</v>
      </c>
      <c r="K133" s="11">
        <f t="shared" si="143"/>
        <v>0</v>
      </c>
      <c r="L133" s="42">
        <f t="shared" si="143"/>
        <v>0</v>
      </c>
      <c r="M133" s="42">
        <f t="shared" si="143"/>
        <v>0</v>
      </c>
      <c r="N133" s="42">
        <f t="shared" si="143"/>
        <v>0</v>
      </c>
      <c r="O133" s="11">
        <f t="shared" si="143"/>
        <v>0</v>
      </c>
    </row>
    <row r="134" spans="1:15" s="2" customFormat="1" ht="21" hidden="1" customHeight="1" x14ac:dyDescent="0.25">
      <c r="A134" s="51"/>
      <c r="B134" s="57"/>
      <c r="C134" s="6" t="s">
        <v>1</v>
      </c>
      <c r="D134" s="11">
        <f t="shared" si="142"/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42">
        <v>0</v>
      </c>
      <c r="M134" s="42">
        <f t="shared" ref="M134:M137" si="144">L134</f>
        <v>0</v>
      </c>
      <c r="N134" s="42">
        <f t="shared" ref="N134:N137" si="145">M134</f>
        <v>0</v>
      </c>
      <c r="O134" s="11">
        <f>N134</f>
        <v>0</v>
      </c>
    </row>
    <row r="135" spans="1:15" s="2" customFormat="1" ht="21" hidden="1" customHeight="1" x14ac:dyDescent="0.25">
      <c r="A135" s="51"/>
      <c r="B135" s="57"/>
      <c r="C135" s="6" t="s">
        <v>2</v>
      </c>
      <c r="D135" s="11">
        <f t="shared" si="142"/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42">
        <v>0</v>
      </c>
      <c r="M135" s="42">
        <f t="shared" si="144"/>
        <v>0</v>
      </c>
      <c r="N135" s="42">
        <f t="shared" si="145"/>
        <v>0</v>
      </c>
      <c r="O135" s="11">
        <f>N135</f>
        <v>0</v>
      </c>
    </row>
    <row r="136" spans="1:15" s="2" customFormat="1" ht="21" hidden="1" customHeight="1" x14ac:dyDescent="0.25">
      <c r="A136" s="51"/>
      <c r="B136" s="57"/>
      <c r="C136" s="6" t="s">
        <v>3</v>
      </c>
      <c r="D136" s="11">
        <f t="shared" si="142"/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f>364-364</f>
        <v>0</v>
      </c>
      <c r="L136" s="42">
        <v>0</v>
      </c>
      <c r="M136" s="42">
        <f t="shared" si="144"/>
        <v>0</v>
      </c>
      <c r="N136" s="42">
        <f t="shared" si="145"/>
        <v>0</v>
      </c>
      <c r="O136" s="11">
        <f>N136</f>
        <v>0</v>
      </c>
    </row>
    <row r="137" spans="1:15" s="2" customFormat="1" ht="21" hidden="1" customHeight="1" x14ac:dyDescent="0.25">
      <c r="A137" s="52"/>
      <c r="B137" s="58"/>
      <c r="C137" s="12" t="s">
        <v>4</v>
      </c>
      <c r="D137" s="11">
        <f t="shared" si="142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42">
        <v>0</v>
      </c>
      <c r="M137" s="42">
        <f t="shared" si="144"/>
        <v>0</v>
      </c>
      <c r="N137" s="42">
        <f t="shared" si="145"/>
        <v>0</v>
      </c>
      <c r="O137" s="11">
        <f>N137</f>
        <v>0</v>
      </c>
    </row>
    <row r="138" spans="1:15" s="2" customFormat="1" ht="18" customHeight="1" x14ac:dyDescent="0.3">
      <c r="A138" s="50" t="s">
        <v>83</v>
      </c>
      <c r="B138" s="56" t="s">
        <v>85</v>
      </c>
      <c r="C138" s="6" t="s">
        <v>16</v>
      </c>
      <c r="D138" s="11">
        <f t="shared" si="138"/>
        <v>20478.5</v>
      </c>
      <c r="E138" s="11">
        <f>SUM(E139:E142)</f>
        <v>0</v>
      </c>
      <c r="F138" s="11">
        <f t="shared" ref="F138:I138" si="146">SUM(F139:F142)</f>
        <v>0</v>
      </c>
      <c r="G138" s="11">
        <f t="shared" si="146"/>
        <v>0</v>
      </c>
      <c r="H138" s="11">
        <f t="shared" si="146"/>
        <v>0</v>
      </c>
      <c r="I138" s="11">
        <f t="shared" si="146"/>
        <v>5478.5</v>
      </c>
      <c r="J138" s="11">
        <f>SUM(J139:J142)</f>
        <v>5000</v>
      </c>
      <c r="K138" s="11">
        <f>SUM(K139:K142)</f>
        <v>10000</v>
      </c>
      <c r="L138" s="42">
        <f>SUM(L139:L142)</f>
        <v>0</v>
      </c>
      <c r="M138" s="42">
        <f t="shared" ref="M138" si="147">SUM(M139:M142)</f>
        <v>0</v>
      </c>
      <c r="N138" s="42">
        <f t="shared" ref="N138" si="148">SUM(N139:N142)</f>
        <v>0</v>
      </c>
      <c r="O138" s="11">
        <f t="shared" ref="O138" si="149">SUM(O139:O142)</f>
        <v>0</v>
      </c>
    </row>
    <row r="139" spans="1:15" s="2" customFormat="1" ht="18" customHeight="1" x14ac:dyDescent="0.3">
      <c r="A139" s="51"/>
      <c r="B139" s="57"/>
      <c r="C139" s="6" t="s">
        <v>1</v>
      </c>
      <c r="D139" s="11">
        <f t="shared" si="138"/>
        <v>10000</v>
      </c>
      <c r="E139" s="11">
        <f>E149+E144</f>
        <v>0</v>
      </c>
      <c r="F139" s="11">
        <f t="shared" ref="F139:O139" si="150">F149+F144</f>
        <v>0</v>
      </c>
      <c r="G139" s="11">
        <f t="shared" si="150"/>
        <v>0</v>
      </c>
      <c r="H139" s="11">
        <f t="shared" si="150"/>
        <v>0</v>
      </c>
      <c r="I139" s="11">
        <f t="shared" si="150"/>
        <v>0</v>
      </c>
      <c r="J139" s="11">
        <f t="shared" si="150"/>
        <v>0</v>
      </c>
      <c r="K139" s="11">
        <f t="shared" si="150"/>
        <v>10000</v>
      </c>
      <c r="L139" s="42">
        <f t="shared" si="150"/>
        <v>0</v>
      </c>
      <c r="M139" s="42">
        <f t="shared" si="150"/>
        <v>0</v>
      </c>
      <c r="N139" s="42">
        <f t="shared" si="150"/>
        <v>0</v>
      </c>
      <c r="O139" s="11">
        <f t="shared" si="150"/>
        <v>0</v>
      </c>
    </row>
    <row r="140" spans="1:15" s="2" customFormat="1" ht="18" customHeight="1" x14ac:dyDescent="0.3">
      <c r="A140" s="51"/>
      <c r="B140" s="57"/>
      <c r="C140" s="6" t="s">
        <v>2</v>
      </c>
      <c r="D140" s="11">
        <f t="shared" si="138"/>
        <v>10000</v>
      </c>
      <c r="E140" s="11">
        <f t="shared" ref="E140:O142" si="151">E150+E145</f>
        <v>0</v>
      </c>
      <c r="F140" s="11">
        <f t="shared" si="151"/>
        <v>0</v>
      </c>
      <c r="G140" s="11">
        <f t="shared" si="151"/>
        <v>0</v>
      </c>
      <c r="H140" s="11">
        <f t="shared" si="151"/>
        <v>0</v>
      </c>
      <c r="I140" s="11">
        <f t="shared" si="151"/>
        <v>5000</v>
      </c>
      <c r="J140" s="11">
        <f t="shared" si="151"/>
        <v>5000</v>
      </c>
      <c r="K140" s="11">
        <f t="shared" si="151"/>
        <v>0</v>
      </c>
      <c r="L140" s="42">
        <f t="shared" si="151"/>
        <v>0</v>
      </c>
      <c r="M140" s="42">
        <f t="shared" si="151"/>
        <v>0</v>
      </c>
      <c r="N140" s="42">
        <f t="shared" si="151"/>
        <v>0</v>
      </c>
      <c r="O140" s="11">
        <f t="shared" si="151"/>
        <v>0</v>
      </c>
    </row>
    <row r="141" spans="1:15" s="2" customFormat="1" ht="18" customHeight="1" x14ac:dyDescent="0.3">
      <c r="A141" s="51"/>
      <c r="B141" s="57"/>
      <c r="C141" s="6" t="s">
        <v>3</v>
      </c>
      <c r="D141" s="11">
        <f t="shared" si="138"/>
        <v>478.5</v>
      </c>
      <c r="E141" s="11">
        <f t="shared" si="151"/>
        <v>0</v>
      </c>
      <c r="F141" s="11">
        <f t="shared" si="151"/>
        <v>0</v>
      </c>
      <c r="G141" s="11">
        <f t="shared" si="151"/>
        <v>0</v>
      </c>
      <c r="H141" s="11">
        <f t="shared" si="151"/>
        <v>0</v>
      </c>
      <c r="I141" s="11">
        <f t="shared" si="151"/>
        <v>478.5</v>
      </c>
      <c r="J141" s="11">
        <f t="shared" si="151"/>
        <v>0</v>
      </c>
      <c r="K141" s="11">
        <f t="shared" si="151"/>
        <v>0</v>
      </c>
      <c r="L141" s="42">
        <f t="shared" si="151"/>
        <v>0</v>
      </c>
      <c r="M141" s="42">
        <f t="shared" si="151"/>
        <v>0</v>
      </c>
      <c r="N141" s="42">
        <f t="shared" si="151"/>
        <v>0</v>
      </c>
      <c r="O141" s="11">
        <f t="shared" si="151"/>
        <v>0</v>
      </c>
    </row>
    <row r="142" spans="1:15" s="2" customFormat="1" ht="18" customHeight="1" x14ac:dyDescent="0.3">
      <c r="A142" s="52"/>
      <c r="B142" s="58"/>
      <c r="C142" s="12" t="s">
        <v>4</v>
      </c>
      <c r="D142" s="11">
        <f t="shared" si="138"/>
        <v>0</v>
      </c>
      <c r="E142" s="11">
        <f t="shared" si="151"/>
        <v>0</v>
      </c>
      <c r="F142" s="11">
        <f t="shared" si="151"/>
        <v>0</v>
      </c>
      <c r="G142" s="11">
        <f t="shared" si="151"/>
        <v>0</v>
      </c>
      <c r="H142" s="11">
        <f t="shared" si="151"/>
        <v>0</v>
      </c>
      <c r="I142" s="11">
        <f t="shared" si="151"/>
        <v>0</v>
      </c>
      <c r="J142" s="11">
        <f t="shared" si="151"/>
        <v>0</v>
      </c>
      <c r="K142" s="11">
        <f t="shared" si="151"/>
        <v>0</v>
      </c>
      <c r="L142" s="42">
        <f t="shared" si="151"/>
        <v>0</v>
      </c>
      <c r="M142" s="42">
        <f t="shared" si="151"/>
        <v>0</v>
      </c>
      <c r="N142" s="42">
        <f t="shared" si="151"/>
        <v>0</v>
      </c>
      <c r="O142" s="11">
        <f t="shared" si="151"/>
        <v>0</v>
      </c>
    </row>
    <row r="143" spans="1:15" ht="18" customHeight="1" x14ac:dyDescent="0.3">
      <c r="A143" s="50" t="s">
        <v>84</v>
      </c>
      <c r="B143" s="56" t="s">
        <v>89</v>
      </c>
      <c r="C143" s="6" t="s">
        <v>16</v>
      </c>
      <c r="D143" s="10">
        <f t="shared" si="138"/>
        <v>15478.5</v>
      </c>
      <c r="E143" s="10">
        <f t="shared" ref="E143:F143" si="152">SUM(E144:E147)</f>
        <v>0</v>
      </c>
      <c r="F143" s="10">
        <f t="shared" si="152"/>
        <v>0</v>
      </c>
      <c r="G143" s="11">
        <v>0</v>
      </c>
      <c r="H143" s="11">
        <f t="shared" ref="H143:O143" si="153">SUM(H144:H147)</f>
        <v>0</v>
      </c>
      <c r="I143" s="11">
        <f t="shared" si="153"/>
        <v>5478.5</v>
      </c>
      <c r="J143" s="11">
        <f t="shared" si="153"/>
        <v>5000</v>
      </c>
      <c r="K143" s="11">
        <f t="shared" si="153"/>
        <v>5000</v>
      </c>
      <c r="L143" s="42">
        <f t="shared" si="153"/>
        <v>0</v>
      </c>
      <c r="M143" s="42">
        <f t="shared" si="153"/>
        <v>0</v>
      </c>
      <c r="N143" s="42">
        <f t="shared" si="153"/>
        <v>0</v>
      </c>
      <c r="O143" s="11">
        <f t="shared" si="153"/>
        <v>0</v>
      </c>
    </row>
    <row r="144" spans="1:15" ht="18" customHeight="1" x14ac:dyDescent="0.3">
      <c r="A144" s="51"/>
      <c r="B144" s="57"/>
      <c r="C144" s="6" t="s">
        <v>1</v>
      </c>
      <c r="D144" s="10">
        <f t="shared" si="138"/>
        <v>5000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5000</v>
      </c>
      <c r="L144" s="42">
        <v>0</v>
      </c>
      <c r="M144" s="42">
        <f t="shared" ref="M144:M147" si="154">L144</f>
        <v>0</v>
      </c>
      <c r="N144" s="42">
        <f t="shared" ref="N144:N147" si="155">M144</f>
        <v>0</v>
      </c>
      <c r="O144" s="11">
        <f>N144</f>
        <v>0</v>
      </c>
    </row>
    <row r="145" spans="1:15" ht="18" customHeight="1" x14ac:dyDescent="0.3">
      <c r="A145" s="51"/>
      <c r="B145" s="57"/>
      <c r="C145" s="6" t="s">
        <v>2</v>
      </c>
      <c r="D145" s="10">
        <f t="shared" si="138"/>
        <v>10000</v>
      </c>
      <c r="E145" s="11">
        <v>0</v>
      </c>
      <c r="F145" s="11">
        <v>0</v>
      </c>
      <c r="G145" s="11">
        <v>0</v>
      </c>
      <c r="H145" s="11">
        <v>0</v>
      </c>
      <c r="I145" s="11">
        <v>5000</v>
      </c>
      <c r="J145" s="11">
        <v>5000</v>
      </c>
      <c r="K145" s="11">
        <f>5000-5000</f>
        <v>0</v>
      </c>
      <c r="L145" s="42">
        <v>0</v>
      </c>
      <c r="M145" s="42">
        <f t="shared" si="154"/>
        <v>0</v>
      </c>
      <c r="N145" s="42">
        <f t="shared" si="155"/>
        <v>0</v>
      </c>
      <c r="O145" s="11">
        <f>N145</f>
        <v>0</v>
      </c>
    </row>
    <row r="146" spans="1:15" ht="18" customHeight="1" x14ac:dyDescent="0.3">
      <c r="A146" s="51"/>
      <c r="B146" s="57"/>
      <c r="C146" s="6" t="s">
        <v>3</v>
      </c>
      <c r="D146" s="10">
        <f t="shared" si="138"/>
        <v>478.5</v>
      </c>
      <c r="E146" s="10">
        <v>0</v>
      </c>
      <c r="F146" s="11">
        <v>0</v>
      </c>
      <c r="G146" s="11">
        <v>0</v>
      </c>
      <c r="H146" s="11">
        <v>0</v>
      </c>
      <c r="I146" s="11">
        <v>478.5</v>
      </c>
      <c r="J146" s="11">
        <f>500-500</f>
        <v>0</v>
      </c>
      <c r="K146" s="11">
        <v>0</v>
      </c>
      <c r="L146" s="42">
        <v>0</v>
      </c>
      <c r="M146" s="42">
        <f t="shared" si="154"/>
        <v>0</v>
      </c>
      <c r="N146" s="42">
        <f t="shared" si="155"/>
        <v>0</v>
      </c>
      <c r="O146" s="11">
        <f>N146</f>
        <v>0</v>
      </c>
    </row>
    <row r="147" spans="1:15" ht="18" customHeight="1" x14ac:dyDescent="0.3">
      <c r="A147" s="52"/>
      <c r="B147" s="58"/>
      <c r="C147" s="12" t="s">
        <v>4</v>
      </c>
      <c r="D147" s="10">
        <f t="shared" si="138"/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42">
        <v>0</v>
      </c>
      <c r="M147" s="42">
        <f t="shared" si="154"/>
        <v>0</v>
      </c>
      <c r="N147" s="42">
        <f t="shared" si="155"/>
        <v>0</v>
      </c>
      <c r="O147" s="11">
        <f>N147</f>
        <v>0</v>
      </c>
    </row>
    <row r="148" spans="1:15" ht="24" customHeight="1" x14ac:dyDescent="0.3">
      <c r="A148" s="50" t="s">
        <v>100</v>
      </c>
      <c r="B148" s="56" t="s">
        <v>101</v>
      </c>
      <c r="C148" s="6" t="s">
        <v>16</v>
      </c>
      <c r="D148" s="10">
        <f t="shared" si="105"/>
        <v>5000</v>
      </c>
      <c r="E148" s="10">
        <f t="shared" ref="E148" si="156">SUM(E149:E152)</f>
        <v>0</v>
      </c>
      <c r="F148" s="10">
        <f t="shared" ref="F148:K148" si="157">SUM(F149:F152)</f>
        <v>0</v>
      </c>
      <c r="G148" s="11">
        <v>0</v>
      </c>
      <c r="H148" s="11">
        <f t="shared" si="157"/>
        <v>0</v>
      </c>
      <c r="I148" s="11">
        <f t="shared" si="157"/>
        <v>0</v>
      </c>
      <c r="J148" s="11">
        <f t="shared" si="157"/>
        <v>0</v>
      </c>
      <c r="K148" s="11">
        <f t="shared" si="157"/>
        <v>5000</v>
      </c>
      <c r="L148" s="42">
        <f t="shared" ref="L148:O148" si="158">SUM(L149:L152)</f>
        <v>0</v>
      </c>
      <c r="M148" s="42">
        <f t="shared" si="158"/>
        <v>0</v>
      </c>
      <c r="N148" s="42">
        <f t="shared" si="158"/>
        <v>0</v>
      </c>
      <c r="O148" s="11">
        <f t="shared" si="158"/>
        <v>0</v>
      </c>
    </row>
    <row r="149" spans="1:15" ht="24" customHeight="1" x14ac:dyDescent="0.3">
      <c r="A149" s="51"/>
      <c r="B149" s="57"/>
      <c r="C149" s="6" t="s">
        <v>1</v>
      </c>
      <c r="D149" s="10">
        <f t="shared" si="105"/>
        <v>5000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5000</v>
      </c>
      <c r="L149" s="42">
        <v>0</v>
      </c>
      <c r="M149" s="42">
        <f t="shared" ref="M149:N149" si="159">L149</f>
        <v>0</v>
      </c>
      <c r="N149" s="42">
        <f t="shared" si="159"/>
        <v>0</v>
      </c>
      <c r="O149" s="11">
        <f>N149</f>
        <v>0</v>
      </c>
    </row>
    <row r="150" spans="1:15" ht="24" customHeight="1" x14ac:dyDescent="0.3">
      <c r="A150" s="51"/>
      <c r="B150" s="57"/>
      <c r="C150" s="6" t="s">
        <v>2</v>
      </c>
      <c r="D150" s="10">
        <f t="shared" si="105"/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f>5000-5000</f>
        <v>0</v>
      </c>
      <c r="L150" s="42">
        <v>0</v>
      </c>
      <c r="M150" s="42">
        <f t="shared" ref="M150:N150" si="160">L150</f>
        <v>0</v>
      </c>
      <c r="N150" s="42">
        <f t="shared" si="160"/>
        <v>0</v>
      </c>
      <c r="O150" s="11">
        <f>N150</f>
        <v>0</v>
      </c>
    </row>
    <row r="151" spans="1:15" ht="24" customHeight="1" x14ac:dyDescent="0.3">
      <c r="A151" s="51"/>
      <c r="B151" s="57"/>
      <c r="C151" s="6" t="s">
        <v>3</v>
      </c>
      <c r="D151" s="10">
        <f t="shared" si="105"/>
        <v>0</v>
      </c>
      <c r="E151" s="10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f>500-500</f>
        <v>0</v>
      </c>
      <c r="K151" s="11">
        <v>0</v>
      </c>
      <c r="L151" s="42">
        <v>0</v>
      </c>
      <c r="M151" s="42">
        <f t="shared" ref="M151:N151" si="161">L151</f>
        <v>0</v>
      </c>
      <c r="N151" s="42">
        <f t="shared" si="161"/>
        <v>0</v>
      </c>
      <c r="O151" s="11">
        <f>N151</f>
        <v>0</v>
      </c>
    </row>
    <row r="152" spans="1:15" ht="24" customHeight="1" x14ac:dyDescent="0.3">
      <c r="A152" s="52"/>
      <c r="B152" s="58"/>
      <c r="C152" s="12" t="s">
        <v>4</v>
      </c>
      <c r="D152" s="10">
        <f t="shared" si="105"/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42">
        <v>0</v>
      </c>
      <c r="M152" s="42">
        <f t="shared" ref="M152:N152" si="162">L152</f>
        <v>0</v>
      </c>
      <c r="N152" s="42">
        <f t="shared" si="162"/>
        <v>0</v>
      </c>
      <c r="O152" s="11">
        <f>N152</f>
        <v>0</v>
      </c>
    </row>
    <row r="153" spans="1:15" ht="15.6" x14ac:dyDescent="0.3">
      <c r="A153" s="84" t="s">
        <v>72</v>
      </c>
      <c r="B153" s="86" t="s">
        <v>12</v>
      </c>
      <c r="C153" s="7" t="s">
        <v>0</v>
      </c>
      <c r="D153" s="13">
        <f>SUM(E153:O153)</f>
        <v>2599851.7000000002</v>
      </c>
      <c r="E153" s="14">
        <f t="shared" ref="E153:O153" si="163">E154+E155+E156+E158</f>
        <v>164088.70000000001</v>
      </c>
      <c r="F153" s="14">
        <f t="shared" si="163"/>
        <v>156021.6</v>
      </c>
      <c r="G153" s="14">
        <f t="shared" si="163"/>
        <v>183367.7</v>
      </c>
      <c r="H153" s="14">
        <f t="shared" si="163"/>
        <v>214748.79999999999</v>
      </c>
      <c r="I153" s="14">
        <f t="shared" si="163"/>
        <v>249765.3</v>
      </c>
      <c r="J153" s="14">
        <f t="shared" si="163"/>
        <v>262339.59999999998</v>
      </c>
      <c r="K153" s="14">
        <f t="shared" si="163"/>
        <v>320905.09999999998</v>
      </c>
      <c r="L153" s="41">
        <f t="shared" si="163"/>
        <v>265868.40000000002</v>
      </c>
      <c r="M153" s="41">
        <f t="shared" si="163"/>
        <v>276851.90000000002</v>
      </c>
      <c r="N153" s="41">
        <f t="shared" si="163"/>
        <v>286400.09999999998</v>
      </c>
      <c r="O153" s="14">
        <f t="shared" si="163"/>
        <v>219494.5</v>
      </c>
    </row>
    <row r="154" spans="1:15" ht="15.6" x14ac:dyDescent="0.3">
      <c r="A154" s="84"/>
      <c r="B154" s="86"/>
      <c r="C154" s="6" t="s">
        <v>1</v>
      </c>
      <c r="D154" s="10">
        <f t="shared" si="105"/>
        <v>685.1</v>
      </c>
      <c r="E154" s="11">
        <f t="shared" ref="E154:O154" si="164">E160</f>
        <v>0</v>
      </c>
      <c r="F154" s="11">
        <f t="shared" si="164"/>
        <v>0</v>
      </c>
      <c r="G154" s="11">
        <f t="shared" si="164"/>
        <v>0</v>
      </c>
      <c r="H154" s="11">
        <f t="shared" si="164"/>
        <v>0</v>
      </c>
      <c r="I154" s="11">
        <f t="shared" si="164"/>
        <v>0</v>
      </c>
      <c r="J154" s="11">
        <f t="shared" si="164"/>
        <v>0</v>
      </c>
      <c r="K154" s="11">
        <f t="shared" si="164"/>
        <v>685.1</v>
      </c>
      <c r="L154" s="42">
        <f t="shared" si="164"/>
        <v>0</v>
      </c>
      <c r="M154" s="42">
        <f t="shared" si="164"/>
        <v>0</v>
      </c>
      <c r="N154" s="42">
        <f t="shared" si="164"/>
        <v>0</v>
      </c>
      <c r="O154" s="11">
        <f t="shared" si="164"/>
        <v>0</v>
      </c>
    </row>
    <row r="155" spans="1:15" ht="15.6" x14ac:dyDescent="0.3">
      <c r="A155" s="84"/>
      <c r="B155" s="86"/>
      <c r="C155" s="6" t="s">
        <v>2</v>
      </c>
      <c r="D155" s="10">
        <f t="shared" si="105"/>
        <v>9835.5999999999985</v>
      </c>
      <c r="E155" s="11">
        <f t="shared" ref="E155:O155" si="165">E161</f>
        <v>0</v>
      </c>
      <c r="F155" s="11">
        <f t="shared" si="165"/>
        <v>0</v>
      </c>
      <c r="G155" s="11">
        <f t="shared" si="165"/>
        <v>0</v>
      </c>
      <c r="H155" s="11">
        <f t="shared" si="165"/>
        <v>0</v>
      </c>
      <c r="I155" s="11">
        <f t="shared" si="165"/>
        <v>0</v>
      </c>
      <c r="J155" s="11">
        <f t="shared" si="165"/>
        <v>740.8</v>
      </c>
      <c r="K155" s="11">
        <f t="shared" si="165"/>
        <v>9094.7999999999993</v>
      </c>
      <c r="L155" s="42">
        <f t="shared" si="165"/>
        <v>0</v>
      </c>
      <c r="M155" s="42">
        <f t="shared" si="165"/>
        <v>0</v>
      </c>
      <c r="N155" s="42">
        <f t="shared" si="165"/>
        <v>0</v>
      </c>
      <c r="O155" s="11">
        <f t="shared" si="165"/>
        <v>0</v>
      </c>
    </row>
    <row r="156" spans="1:15" ht="15.6" x14ac:dyDescent="0.3">
      <c r="A156" s="84"/>
      <c r="B156" s="86"/>
      <c r="C156" s="12" t="s">
        <v>47</v>
      </c>
      <c r="D156" s="10">
        <f t="shared" si="105"/>
        <v>1791512.5999999996</v>
      </c>
      <c r="E156" s="11">
        <f t="shared" ref="E156:O156" si="166">E162</f>
        <v>111674.5</v>
      </c>
      <c r="F156" s="11">
        <f t="shared" si="166"/>
        <v>103218.1</v>
      </c>
      <c r="G156" s="11">
        <f t="shared" si="166"/>
        <v>121917.7</v>
      </c>
      <c r="H156" s="11">
        <f t="shared" si="166"/>
        <v>137048.1</v>
      </c>
      <c r="I156" s="11">
        <f t="shared" si="166"/>
        <v>167765.29999999999</v>
      </c>
      <c r="J156" s="11">
        <f t="shared" si="166"/>
        <v>179598.8</v>
      </c>
      <c r="K156" s="11">
        <f t="shared" si="166"/>
        <v>229125.2</v>
      </c>
      <c r="L156" s="42">
        <f t="shared" si="166"/>
        <v>183868.4</v>
      </c>
      <c r="M156" s="42">
        <f t="shared" si="166"/>
        <v>194851.9</v>
      </c>
      <c r="N156" s="42">
        <f t="shared" si="166"/>
        <v>204400.09999999998</v>
      </c>
      <c r="O156" s="11">
        <f t="shared" si="166"/>
        <v>158044.5</v>
      </c>
    </row>
    <row r="157" spans="1:15" ht="31.2" x14ac:dyDescent="0.3">
      <c r="A157" s="84"/>
      <c r="B157" s="86"/>
      <c r="C157" s="16" t="s">
        <v>15</v>
      </c>
      <c r="D157" s="10">
        <f t="shared" si="105"/>
        <v>12291.9</v>
      </c>
      <c r="E157" s="15">
        <f t="shared" ref="E157:O157" si="167">E163</f>
        <v>12291.9</v>
      </c>
      <c r="F157" s="15">
        <f t="shared" si="167"/>
        <v>0</v>
      </c>
      <c r="G157" s="15">
        <f t="shared" si="167"/>
        <v>0</v>
      </c>
      <c r="H157" s="15">
        <f t="shared" si="167"/>
        <v>0</v>
      </c>
      <c r="I157" s="15">
        <f t="shared" si="167"/>
        <v>0</v>
      </c>
      <c r="J157" s="15">
        <f t="shared" si="167"/>
        <v>0</v>
      </c>
      <c r="K157" s="15">
        <f t="shared" si="167"/>
        <v>0</v>
      </c>
      <c r="L157" s="45">
        <f t="shared" si="167"/>
        <v>0</v>
      </c>
      <c r="M157" s="45">
        <f t="shared" si="167"/>
        <v>0</v>
      </c>
      <c r="N157" s="45">
        <f t="shared" si="167"/>
        <v>0</v>
      </c>
      <c r="O157" s="15">
        <f t="shared" si="167"/>
        <v>0</v>
      </c>
    </row>
    <row r="158" spans="1:15" ht="15.6" x14ac:dyDescent="0.3">
      <c r="A158" s="84"/>
      <c r="B158" s="86"/>
      <c r="C158" s="12" t="s">
        <v>4</v>
      </c>
      <c r="D158" s="10">
        <f t="shared" si="105"/>
        <v>797818.4</v>
      </c>
      <c r="E158" s="11">
        <f t="shared" ref="E158:O158" si="168">E164</f>
        <v>52414.2</v>
      </c>
      <c r="F158" s="11">
        <f t="shared" si="168"/>
        <v>52803.5</v>
      </c>
      <c r="G158" s="11">
        <f t="shared" si="168"/>
        <v>61450</v>
      </c>
      <c r="H158" s="11">
        <f t="shared" si="168"/>
        <v>77700.7</v>
      </c>
      <c r="I158" s="11">
        <f t="shared" si="168"/>
        <v>82000</v>
      </c>
      <c r="J158" s="11">
        <f t="shared" si="168"/>
        <v>82000</v>
      </c>
      <c r="K158" s="11">
        <f t="shared" si="168"/>
        <v>82000</v>
      </c>
      <c r="L158" s="42">
        <f t="shared" si="168"/>
        <v>82000</v>
      </c>
      <c r="M158" s="42">
        <f t="shared" si="168"/>
        <v>82000</v>
      </c>
      <c r="N158" s="42">
        <f t="shared" si="168"/>
        <v>82000</v>
      </c>
      <c r="O158" s="11">
        <f t="shared" si="168"/>
        <v>61450</v>
      </c>
    </row>
    <row r="159" spans="1:15" ht="15.6" x14ac:dyDescent="0.3">
      <c r="A159" s="50" t="s">
        <v>20</v>
      </c>
      <c r="B159" s="47" t="s">
        <v>64</v>
      </c>
      <c r="C159" s="6" t="s">
        <v>16</v>
      </c>
      <c r="D159" s="10">
        <f t="shared" si="105"/>
        <v>2599851.7000000002</v>
      </c>
      <c r="E159" s="11">
        <f>E160+E161+E162+E164</f>
        <v>164088.70000000001</v>
      </c>
      <c r="F159" s="11">
        <f t="shared" ref="F159:O159" si="169">F160+F161+F162+F164</f>
        <v>156021.6</v>
      </c>
      <c r="G159" s="11">
        <f t="shared" si="169"/>
        <v>183367.7</v>
      </c>
      <c r="H159" s="11">
        <f t="shared" si="169"/>
        <v>214748.79999999999</v>
      </c>
      <c r="I159" s="11">
        <f t="shared" si="169"/>
        <v>249765.3</v>
      </c>
      <c r="J159" s="11">
        <f t="shared" si="169"/>
        <v>262339.59999999998</v>
      </c>
      <c r="K159" s="11">
        <f t="shared" si="169"/>
        <v>320905.09999999998</v>
      </c>
      <c r="L159" s="42">
        <f t="shared" si="169"/>
        <v>265868.40000000002</v>
      </c>
      <c r="M159" s="42">
        <f t="shared" si="169"/>
        <v>276851.90000000002</v>
      </c>
      <c r="N159" s="42">
        <f t="shared" si="169"/>
        <v>286400.09999999998</v>
      </c>
      <c r="O159" s="11">
        <f t="shared" si="169"/>
        <v>219494.5</v>
      </c>
    </row>
    <row r="160" spans="1:15" ht="15.6" x14ac:dyDescent="0.3">
      <c r="A160" s="51"/>
      <c r="B160" s="48"/>
      <c r="C160" s="6" t="s">
        <v>1</v>
      </c>
      <c r="D160" s="10">
        <f t="shared" ref="D160:D174" si="170">SUM(E160:O160)</f>
        <v>685.1</v>
      </c>
      <c r="E160" s="11">
        <f>E166+E171+E176+E181+E186</f>
        <v>0</v>
      </c>
      <c r="F160" s="11">
        <f t="shared" ref="F160:J160" si="171">F166+F171+F176+F181+F186</f>
        <v>0</v>
      </c>
      <c r="G160" s="11">
        <f t="shared" si="171"/>
        <v>0</v>
      </c>
      <c r="H160" s="11">
        <f t="shared" si="171"/>
        <v>0</v>
      </c>
      <c r="I160" s="11">
        <f t="shared" si="171"/>
        <v>0</v>
      </c>
      <c r="J160" s="11">
        <f t="shared" si="171"/>
        <v>0</v>
      </c>
      <c r="K160" s="11">
        <f>K166+K171+K176+K181+K186</f>
        <v>685.1</v>
      </c>
      <c r="L160" s="42">
        <f>L166+L171+L176+L181+L186</f>
        <v>0</v>
      </c>
      <c r="M160" s="42">
        <f t="shared" ref="M160:O160" si="172">M166+M171+M176+M181+M186</f>
        <v>0</v>
      </c>
      <c r="N160" s="42">
        <f t="shared" si="172"/>
        <v>0</v>
      </c>
      <c r="O160" s="11">
        <f t="shared" si="172"/>
        <v>0</v>
      </c>
    </row>
    <row r="161" spans="1:15" ht="15.6" x14ac:dyDescent="0.3">
      <c r="A161" s="51"/>
      <c r="B161" s="48"/>
      <c r="C161" s="6" t="s">
        <v>2</v>
      </c>
      <c r="D161" s="10">
        <f t="shared" si="170"/>
        <v>9835.5999999999985</v>
      </c>
      <c r="E161" s="11">
        <f t="shared" ref="E161:O162" si="173">E167+E172+E177+E182+E187</f>
        <v>0</v>
      </c>
      <c r="F161" s="11">
        <f t="shared" si="173"/>
        <v>0</v>
      </c>
      <c r="G161" s="11">
        <f t="shared" si="173"/>
        <v>0</v>
      </c>
      <c r="H161" s="11">
        <f t="shared" si="173"/>
        <v>0</v>
      </c>
      <c r="I161" s="11">
        <f t="shared" si="173"/>
        <v>0</v>
      </c>
      <c r="J161" s="11">
        <f t="shared" si="173"/>
        <v>740.8</v>
      </c>
      <c r="K161" s="11">
        <f t="shared" ref="K161:O161" si="174">K167+K172+K177+K182+K187</f>
        <v>9094.7999999999993</v>
      </c>
      <c r="L161" s="42">
        <f t="shared" si="174"/>
        <v>0</v>
      </c>
      <c r="M161" s="42">
        <f t="shared" si="174"/>
        <v>0</v>
      </c>
      <c r="N161" s="42">
        <f t="shared" si="174"/>
        <v>0</v>
      </c>
      <c r="O161" s="11">
        <f t="shared" si="174"/>
        <v>0</v>
      </c>
    </row>
    <row r="162" spans="1:15" ht="15.6" x14ac:dyDescent="0.3">
      <c r="A162" s="51"/>
      <c r="B162" s="48"/>
      <c r="C162" s="12" t="s">
        <v>47</v>
      </c>
      <c r="D162" s="10">
        <f t="shared" si="170"/>
        <v>1791512.5999999996</v>
      </c>
      <c r="E162" s="11">
        <f t="shared" si="173"/>
        <v>111674.5</v>
      </c>
      <c r="F162" s="11">
        <f t="shared" si="173"/>
        <v>103218.1</v>
      </c>
      <c r="G162" s="11">
        <f t="shared" si="173"/>
        <v>121917.7</v>
      </c>
      <c r="H162" s="11">
        <f t="shared" si="173"/>
        <v>137048.1</v>
      </c>
      <c r="I162" s="11">
        <f t="shared" si="173"/>
        <v>167765.29999999999</v>
      </c>
      <c r="J162" s="11">
        <f t="shared" si="173"/>
        <v>179598.8</v>
      </c>
      <c r="K162" s="11">
        <f>K168+K173+K178+K183+K188+K193</f>
        <v>229125.2</v>
      </c>
      <c r="L162" s="42">
        <f t="shared" si="173"/>
        <v>183868.4</v>
      </c>
      <c r="M162" s="42">
        <f t="shared" si="173"/>
        <v>194851.9</v>
      </c>
      <c r="N162" s="42">
        <f t="shared" si="173"/>
        <v>204400.09999999998</v>
      </c>
      <c r="O162" s="11">
        <f t="shared" si="173"/>
        <v>158044.5</v>
      </c>
    </row>
    <row r="163" spans="1:15" ht="31.2" x14ac:dyDescent="0.3">
      <c r="A163" s="51"/>
      <c r="B163" s="48"/>
      <c r="C163" s="16" t="s">
        <v>15</v>
      </c>
      <c r="D163" s="10">
        <f t="shared" si="170"/>
        <v>12291.9</v>
      </c>
      <c r="E163" s="15">
        <v>12291.9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45">
        <v>0</v>
      </c>
      <c r="M163" s="45">
        <v>0</v>
      </c>
      <c r="N163" s="45">
        <v>0</v>
      </c>
      <c r="O163" s="15">
        <v>0</v>
      </c>
    </row>
    <row r="164" spans="1:15" ht="15.6" x14ac:dyDescent="0.3">
      <c r="A164" s="52"/>
      <c r="B164" s="49"/>
      <c r="C164" s="23" t="s">
        <v>4</v>
      </c>
      <c r="D164" s="10">
        <f t="shared" si="170"/>
        <v>797818.4</v>
      </c>
      <c r="E164" s="18">
        <f t="shared" ref="E164:O164" si="175">E169+E174+E179+E184+E189</f>
        <v>52414.2</v>
      </c>
      <c r="F164" s="18">
        <f t="shared" si="175"/>
        <v>52803.5</v>
      </c>
      <c r="G164" s="18">
        <f t="shared" si="175"/>
        <v>61450</v>
      </c>
      <c r="H164" s="18">
        <f t="shared" si="175"/>
        <v>77700.7</v>
      </c>
      <c r="I164" s="18">
        <f t="shared" si="175"/>
        <v>82000</v>
      </c>
      <c r="J164" s="18">
        <f t="shared" si="175"/>
        <v>82000</v>
      </c>
      <c r="K164" s="18">
        <f t="shared" si="175"/>
        <v>82000</v>
      </c>
      <c r="L164" s="44">
        <f t="shared" si="175"/>
        <v>82000</v>
      </c>
      <c r="M164" s="44">
        <f t="shared" si="175"/>
        <v>82000</v>
      </c>
      <c r="N164" s="44">
        <f t="shared" si="175"/>
        <v>82000</v>
      </c>
      <c r="O164" s="18">
        <f t="shared" si="175"/>
        <v>61450</v>
      </c>
    </row>
    <row r="165" spans="1:15" ht="25.5" customHeight="1" x14ac:dyDescent="0.3">
      <c r="A165" s="50" t="s">
        <v>25</v>
      </c>
      <c r="B165" s="53" t="s">
        <v>23</v>
      </c>
      <c r="C165" s="6" t="s">
        <v>16</v>
      </c>
      <c r="D165" s="10">
        <f t="shared" si="170"/>
        <v>2561744.5</v>
      </c>
      <c r="E165" s="10">
        <f t="shared" ref="E165" si="176">SUM(E166:E169)</f>
        <v>164088.70000000001</v>
      </c>
      <c r="F165" s="10">
        <f t="shared" ref="F165" si="177">SUM(F166:F169)</f>
        <v>155521.60000000001</v>
      </c>
      <c r="G165" s="11">
        <f t="shared" ref="G165" si="178">SUM(G166:G169)</f>
        <v>183367.7</v>
      </c>
      <c r="H165" s="11">
        <f t="shared" ref="H165" si="179">SUM(H166:H169)</f>
        <v>214748.79999999999</v>
      </c>
      <c r="I165" s="11">
        <f t="shared" ref="I165" si="180">SUM(I166:I169)</f>
        <v>238663.3</v>
      </c>
      <c r="J165" s="11">
        <f t="shared" ref="J165:O165" si="181">SUM(J166:J169)</f>
        <v>256998.19999999998</v>
      </c>
      <c r="K165" s="11">
        <f t="shared" si="181"/>
        <v>299741.30000000005</v>
      </c>
      <c r="L165" s="42">
        <f t="shared" si="181"/>
        <v>265868.40000000002</v>
      </c>
      <c r="M165" s="42">
        <f t="shared" si="181"/>
        <v>276851.90000000002</v>
      </c>
      <c r="N165" s="42">
        <f t="shared" si="181"/>
        <v>286400.09999999998</v>
      </c>
      <c r="O165" s="11">
        <f t="shared" si="181"/>
        <v>219494.5</v>
      </c>
    </row>
    <row r="166" spans="1:15" ht="25.5" customHeight="1" x14ac:dyDescent="0.3">
      <c r="A166" s="51"/>
      <c r="B166" s="54"/>
      <c r="C166" s="6" t="s">
        <v>1</v>
      </c>
      <c r="D166" s="10">
        <f t="shared" si="170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42">
        <v>0</v>
      </c>
      <c r="M166" s="42">
        <f t="shared" ref="M166:N166" si="182">L166</f>
        <v>0</v>
      </c>
      <c r="N166" s="42">
        <f t="shared" si="182"/>
        <v>0</v>
      </c>
      <c r="O166" s="11">
        <f t="shared" ref="O166:O174" si="183">N166</f>
        <v>0</v>
      </c>
    </row>
    <row r="167" spans="1:15" ht="25.5" customHeight="1" x14ac:dyDescent="0.3">
      <c r="A167" s="51"/>
      <c r="B167" s="54"/>
      <c r="C167" s="6" t="s">
        <v>2</v>
      </c>
      <c r="D167" s="10">
        <f t="shared" si="170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42">
        <v>0</v>
      </c>
      <c r="M167" s="42">
        <f t="shared" ref="M167:N167" si="184">L167</f>
        <v>0</v>
      </c>
      <c r="N167" s="42">
        <f t="shared" si="184"/>
        <v>0</v>
      </c>
      <c r="O167" s="11">
        <f t="shared" si="183"/>
        <v>0</v>
      </c>
    </row>
    <row r="168" spans="1:15" ht="25.5" customHeight="1" x14ac:dyDescent="0.3">
      <c r="A168" s="51"/>
      <c r="B168" s="54"/>
      <c r="C168" s="6" t="s">
        <v>3</v>
      </c>
      <c r="D168" s="10">
        <f t="shared" si="170"/>
        <v>1763926.0999999996</v>
      </c>
      <c r="E168" s="8">
        <v>111674.5</v>
      </c>
      <c r="F168" s="9">
        <f>101739.5+978.6</f>
        <v>102718.1</v>
      </c>
      <c r="G168" s="9">
        <v>121917.7</v>
      </c>
      <c r="H168" s="9">
        <f>118174.3+1292.7+11645+80.6+300+1745.6-341.7+2149.5+484.3+344.6+463-313.9+500+524.2-0.1</f>
        <v>137048.1</v>
      </c>
      <c r="I168" s="9">
        <v>156663.29999999999</v>
      </c>
      <c r="J168" s="9">
        <f>173430.8+1811.3+498+4817.7-4500-1973.5-50+2463-1909.1+410</f>
        <v>174998.19999999998</v>
      </c>
      <c r="K168" s="9">
        <f>179920.2+224.8+2193.2+1342.3+5129.1+5421.7+4069.5+700+10103.9+149+850+12475.3-205.1+5042.7-9675.3</f>
        <v>217741.30000000002</v>
      </c>
      <c r="L168" s="43">
        <f>184221-352.6</f>
        <v>183868.4</v>
      </c>
      <c r="M168" s="42">
        <f>195225.8-373.9</f>
        <v>194851.9</v>
      </c>
      <c r="N168" s="42">
        <f>204775.8-375.7</f>
        <v>204400.09999999998</v>
      </c>
      <c r="O168" s="11">
        <v>158044.5</v>
      </c>
    </row>
    <row r="169" spans="1:15" ht="25.5" customHeight="1" x14ac:dyDescent="0.3">
      <c r="A169" s="52"/>
      <c r="B169" s="55"/>
      <c r="C169" s="12" t="s">
        <v>4</v>
      </c>
      <c r="D169" s="10">
        <f t="shared" si="170"/>
        <v>797818.4</v>
      </c>
      <c r="E169" s="18">
        <v>52414.2</v>
      </c>
      <c r="F169" s="18">
        <v>52803.5</v>
      </c>
      <c r="G169" s="18">
        <v>61450</v>
      </c>
      <c r="H169" s="18">
        <f>61450+16250.7</f>
        <v>77700.7</v>
      </c>
      <c r="I169" s="18">
        <v>82000</v>
      </c>
      <c r="J169" s="18">
        <v>82000</v>
      </c>
      <c r="K169" s="18">
        <v>82000</v>
      </c>
      <c r="L169" s="44">
        <v>82000</v>
      </c>
      <c r="M169" s="42">
        <v>82000</v>
      </c>
      <c r="N169" s="42">
        <v>82000</v>
      </c>
      <c r="O169" s="11">
        <v>61450</v>
      </c>
    </row>
    <row r="170" spans="1:15" ht="22.5" customHeight="1" x14ac:dyDescent="0.3">
      <c r="A170" s="50" t="s">
        <v>26</v>
      </c>
      <c r="B170" s="53" t="s">
        <v>27</v>
      </c>
      <c r="C170" s="6" t="s">
        <v>16</v>
      </c>
      <c r="D170" s="10">
        <f t="shared" si="170"/>
        <v>500</v>
      </c>
      <c r="E170" s="10">
        <f t="shared" ref="E170" si="185">SUM(E171:E174)</f>
        <v>0</v>
      </c>
      <c r="F170" s="10">
        <f t="shared" ref="F170" si="186">SUM(F171:F174)</f>
        <v>500</v>
      </c>
      <c r="G170" s="11">
        <f t="shared" ref="G170" si="187">SUM(G171:G174)</f>
        <v>0</v>
      </c>
      <c r="H170" s="11">
        <f t="shared" ref="H170" si="188">SUM(H171:H174)</f>
        <v>0</v>
      </c>
      <c r="I170" s="11">
        <f t="shared" ref="I170:J170" si="189">SUM(I171:I174)</f>
        <v>0</v>
      </c>
      <c r="J170" s="11">
        <f t="shared" si="189"/>
        <v>0</v>
      </c>
      <c r="K170" s="11">
        <f t="shared" ref="K170:L170" si="190">SUM(K171:K174)</f>
        <v>0</v>
      </c>
      <c r="L170" s="42">
        <f t="shared" si="190"/>
        <v>0</v>
      </c>
      <c r="M170" s="42">
        <f t="shared" ref="M170:N170" si="191">L170</f>
        <v>0</v>
      </c>
      <c r="N170" s="42">
        <f t="shared" si="191"/>
        <v>0</v>
      </c>
      <c r="O170" s="11">
        <f t="shared" si="183"/>
        <v>0</v>
      </c>
    </row>
    <row r="171" spans="1:15" ht="22.5" customHeight="1" x14ac:dyDescent="0.3">
      <c r="A171" s="51"/>
      <c r="B171" s="54"/>
      <c r="C171" s="6" t="s">
        <v>1</v>
      </c>
      <c r="D171" s="10">
        <f t="shared" si="170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42">
        <v>0</v>
      </c>
      <c r="M171" s="42">
        <f t="shared" ref="M171:N171" si="192">L171</f>
        <v>0</v>
      </c>
      <c r="N171" s="42">
        <f t="shared" si="192"/>
        <v>0</v>
      </c>
      <c r="O171" s="11">
        <f t="shared" si="183"/>
        <v>0</v>
      </c>
    </row>
    <row r="172" spans="1:15" ht="22.5" customHeight="1" x14ac:dyDescent="0.3">
      <c r="A172" s="51"/>
      <c r="B172" s="54"/>
      <c r="C172" s="6" t="s">
        <v>2</v>
      </c>
      <c r="D172" s="10">
        <f t="shared" si="170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42">
        <v>0</v>
      </c>
      <c r="M172" s="42">
        <f t="shared" ref="M172:N172" si="193">L172</f>
        <v>0</v>
      </c>
      <c r="N172" s="42">
        <f t="shared" si="193"/>
        <v>0</v>
      </c>
      <c r="O172" s="11">
        <f t="shared" si="183"/>
        <v>0</v>
      </c>
    </row>
    <row r="173" spans="1:15" ht="22.5" customHeight="1" x14ac:dyDescent="0.3">
      <c r="A173" s="51"/>
      <c r="B173" s="54"/>
      <c r="C173" s="6" t="s">
        <v>3</v>
      </c>
      <c r="D173" s="10">
        <f t="shared" si="170"/>
        <v>500</v>
      </c>
      <c r="E173" s="10">
        <v>0</v>
      </c>
      <c r="F173" s="11">
        <v>500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42">
        <v>0</v>
      </c>
      <c r="M173" s="42">
        <f t="shared" ref="M173:N173" si="194">L173</f>
        <v>0</v>
      </c>
      <c r="N173" s="42">
        <f t="shared" si="194"/>
        <v>0</v>
      </c>
      <c r="O173" s="11">
        <f t="shared" si="183"/>
        <v>0</v>
      </c>
    </row>
    <row r="174" spans="1:15" ht="22.5" customHeight="1" x14ac:dyDescent="0.3">
      <c r="A174" s="52"/>
      <c r="B174" s="55"/>
      <c r="C174" s="12" t="s">
        <v>4</v>
      </c>
      <c r="D174" s="10">
        <f t="shared" si="170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42">
        <v>0</v>
      </c>
      <c r="M174" s="42">
        <f t="shared" ref="M174:N174" si="195">L174</f>
        <v>0</v>
      </c>
      <c r="N174" s="42">
        <f t="shared" si="195"/>
        <v>0</v>
      </c>
      <c r="O174" s="11">
        <f t="shared" si="183"/>
        <v>0</v>
      </c>
    </row>
    <row r="175" spans="1:15" ht="21.75" customHeight="1" x14ac:dyDescent="0.3">
      <c r="A175" s="50" t="s">
        <v>61</v>
      </c>
      <c r="B175" s="53" t="s">
        <v>62</v>
      </c>
      <c r="C175" s="6" t="s">
        <v>16</v>
      </c>
      <c r="D175" s="10">
        <f t="shared" ref="D175:D189" si="196">SUM(E175:O175)</f>
        <v>17072.099999999999</v>
      </c>
      <c r="E175" s="10">
        <f t="shared" ref="E175:O175" si="197">SUM(E176:E179)</f>
        <v>0</v>
      </c>
      <c r="F175" s="10">
        <f t="shared" si="197"/>
        <v>0</v>
      </c>
      <c r="G175" s="11">
        <f t="shared" si="197"/>
        <v>0</v>
      </c>
      <c r="H175" s="11">
        <f t="shared" si="197"/>
        <v>0</v>
      </c>
      <c r="I175" s="11">
        <f t="shared" si="197"/>
        <v>11102</v>
      </c>
      <c r="J175" s="11">
        <f t="shared" si="197"/>
        <v>4448</v>
      </c>
      <c r="K175" s="11">
        <f t="shared" si="197"/>
        <v>1522.1</v>
      </c>
      <c r="L175" s="42">
        <f t="shared" si="197"/>
        <v>0</v>
      </c>
      <c r="M175" s="42">
        <f t="shared" si="197"/>
        <v>0</v>
      </c>
      <c r="N175" s="42">
        <f t="shared" si="197"/>
        <v>0</v>
      </c>
      <c r="O175" s="11">
        <f t="shared" si="197"/>
        <v>0</v>
      </c>
    </row>
    <row r="176" spans="1:15" ht="21.75" customHeight="1" x14ac:dyDescent="0.3">
      <c r="A176" s="51"/>
      <c r="B176" s="54"/>
      <c r="C176" s="6" t="s">
        <v>1</v>
      </c>
      <c r="D176" s="10">
        <f t="shared" si="196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42">
        <v>0</v>
      </c>
      <c r="M176" s="42">
        <v>0</v>
      </c>
      <c r="N176" s="42">
        <v>0</v>
      </c>
      <c r="O176" s="11">
        <v>0</v>
      </c>
    </row>
    <row r="177" spans="1:15" ht="21.75" customHeight="1" x14ac:dyDescent="0.3">
      <c r="A177" s="51"/>
      <c r="B177" s="54"/>
      <c r="C177" s="6" t="s">
        <v>2</v>
      </c>
      <c r="D177" s="10">
        <f t="shared" si="196"/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42">
        <v>0</v>
      </c>
      <c r="M177" s="42">
        <v>0</v>
      </c>
      <c r="N177" s="42">
        <v>0</v>
      </c>
      <c r="O177" s="11">
        <v>0</v>
      </c>
    </row>
    <row r="178" spans="1:15" ht="21.75" customHeight="1" x14ac:dyDescent="0.3">
      <c r="A178" s="51"/>
      <c r="B178" s="54"/>
      <c r="C178" s="6" t="s">
        <v>3</v>
      </c>
      <c r="D178" s="10">
        <f t="shared" si="196"/>
        <v>17072.099999999999</v>
      </c>
      <c r="E178" s="10">
        <v>0</v>
      </c>
      <c r="F178" s="11">
        <v>0</v>
      </c>
      <c r="G178" s="11">
        <v>0</v>
      </c>
      <c r="H178" s="11">
        <v>0</v>
      </c>
      <c r="I178" s="11">
        <v>11102</v>
      </c>
      <c r="J178" s="11">
        <f>4300+148</f>
        <v>4448</v>
      </c>
      <c r="K178" s="11">
        <f>1134.3+60.3+327.5</f>
        <v>1522.1</v>
      </c>
      <c r="L178" s="42">
        <v>0</v>
      </c>
      <c r="M178" s="42">
        <f>L178</f>
        <v>0</v>
      </c>
      <c r="N178" s="42">
        <f>M178</f>
        <v>0</v>
      </c>
      <c r="O178" s="11">
        <f>N178</f>
        <v>0</v>
      </c>
    </row>
    <row r="179" spans="1:15" ht="21.75" customHeight="1" x14ac:dyDescent="0.3">
      <c r="A179" s="52"/>
      <c r="B179" s="55"/>
      <c r="C179" s="12" t="s">
        <v>4</v>
      </c>
      <c r="D179" s="10">
        <f t="shared" si="196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42">
        <v>0</v>
      </c>
      <c r="M179" s="42">
        <v>0</v>
      </c>
      <c r="N179" s="42">
        <v>0</v>
      </c>
      <c r="O179" s="11">
        <v>0</v>
      </c>
    </row>
    <row r="180" spans="1:15" ht="25.5" customHeight="1" x14ac:dyDescent="0.3">
      <c r="A180" s="50" t="s">
        <v>63</v>
      </c>
      <c r="B180" s="53" t="s">
        <v>76</v>
      </c>
      <c r="C180" s="6" t="s">
        <v>16</v>
      </c>
      <c r="D180" s="10">
        <f t="shared" si="196"/>
        <v>1247.2</v>
      </c>
      <c r="E180" s="10">
        <f t="shared" ref="E180:O180" si="198">SUM(E181:E184)</f>
        <v>0</v>
      </c>
      <c r="F180" s="10">
        <f t="shared" si="198"/>
        <v>0</v>
      </c>
      <c r="G180" s="11">
        <f t="shared" si="198"/>
        <v>0</v>
      </c>
      <c r="H180" s="11">
        <f t="shared" si="198"/>
        <v>0</v>
      </c>
      <c r="I180" s="11">
        <f t="shared" si="198"/>
        <v>0</v>
      </c>
      <c r="J180" s="11">
        <f t="shared" si="198"/>
        <v>468.79999999999995</v>
      </c>
      <c r="K180" s="11">
        <f t="shared" si="198"/>
        <v>778.40000000000009</v>
      </c>
      <c r="L180" s="42">
        <f t="shared" si="198"/>
        <v>0</v>
      </c>
      <c r="M180" s="42">
        <f t="shared" si="198"/>
        <v>0</v>
      </c>
      <c r="N180" s="42">
        <f t="shared" si="198"/>
        <v>0</v>
      </c>
      <c r="O180" s="11">
        <f t="shared" si="198"/>
        <v>0</v>
      </c>
    </row>
    <row r="181" spans="1:15" ht="25.5" customHeight="1" x14ac:dyDescent="0.3">
      <c r="A181" s="51"/>
      <c r="B181" s="54"/>
      <c r="C181" s="6" t="s">
        <v>1</v>
      </c>
      <c r="D181" s="10">
        <f t="shared" si="196"/>
        <v>685.1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685.1</v>
      </c>
      <c r="L181" s="42">
        <v>0</v>
      </c>
      <c r="M181" s="42">
        <v>0</v>
      </c>
      <c r="N181" s="42">
        <v>0</v>
      </c>
      <c r="O181" s="11">
        <v>0</v>
      </c>
    </row>
    <row r="182" spans="1:15" ht="25.5" customHeight="1" x14ac:dyDescent="0.3">
      <c r="A182" s="51"/>
      <c r="B182" s="54"/>
      <c r="C182" s="6" t="s">
        <v>2</v>
      </c>
      <c r="D182" s="10">
        <f t="shared" si="196"/>
        <v>429.4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429.4</v>
      </c>
      <c r="K182" s="11">
        <f>725.9-40.8-685.1</f>
        <v>0</v>
      </c>
      <c r="L182" s="42">
        <v>0</v>
      </c>
      <c r="M182" s="42">
        <v>0</v>
      </c>
      <c r="N182" s="42">
        <v>0</v>
      </c>
      <c r="O182" s="11">
        <v>0</v>
      </c>
    </row>
    <row r="183" spans="1:15" ht="25.5" customHeight="1" x14ac:dyDescent="0.3">
      <c r="A183" s="51"/>
      <c r="B183" s="54"/>
      <c r="C183" s="6" t="s">
        <v>3</v>
      </c>
      <c r="D183" s="10">
        <f t="shared" si="196"/>
        <v>132.70000000000002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39.4</v>
      </c>
      <c r="K183" s="11">
        <f>46.7+46.6</f>
        <v>93.300000000000011</v>
      </c>
      <c r="L183" s="42">
        <v>0</v>
      </c>
      <c r="M183" s="42">
        <v>0</v>
      </c>
      <c r="N183" s="42">
        <f>M183</f>
        <v>0</v>
      </c>
      <c r="O183" s="11">
        <f>N183</f>
        <v>0</v>
      </c>
    </row>
    <row r="184" spans="1:15" ht="25.5" customHeight="1" x14ac:dyDescent="0.3">
      <c r="A184" s="52"/>
      <c r="B184" s="55"/>
      <c r="C184" s="12" t="s">
        <v>4</v>
      </c>
      <c r="D184" s="10">
        <f t="shared" si="196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42">
        <v>0</v>
      </c>
      <c r="M184" s="42">
        <v>0</v>
      </c>
      <c r="N184" s="42">
        <v>0</v>
      </c>
      <c r="O184" s="11">
        <v>0</v>
      </c>
    </row>
    <row r="185" spans="1:15" ht="26.25" customHeight="1" x14ac:dyDescent="0.3">
      <c r="A185" s="50" t="s">
        <v>77</v>
      </c>
      <c r="B185" s="53" t="s">
        <v>78</v>
      </c>
      <c r="C185" s="6" t="s">
        <v>16</v>
      </c>
      <c r="D185" s="10">
        <f t="shared" si="196"/>
        <v>10099.9</v>
      </c>
      <c r="E185" s="10">
        <f t="shared" ref="E185" si="199">SUM(E186:E189)</f>
        <v>0</v>
      </c>
      <c r="F185" s="10">
        <f t="shared" ref="F185:K185" si="200">SUM(F186:F189)</f>
        <v>0</v>
      </c>
      <c r="G185" s="11">
        <f t="shared" si="200"/>
        <v>0</v>
      </c>
      <c r="H185" s="11">
        <f t="shared" si="200"/>
        <v>0</v>
      </c>
      <c r="I185" s="11">
        <f t="shared" si="200"/>
        <v>0</v>
      </c>
      <c r="J185" s="11">
        <f t="shared" si="200"/>
        <v>424.59999999999997</v>
      </c>
      <c r="K185" s="11">
        <f t="shared" si="200"/>
        <v>9675.2999999999993</v>
      </c>
      <c r="L185" s="42">
        <f t="shared" ref="L185:O185" si="201">SUM(L186:L189)</f>
        <v>0</v>
      </c>
      <c r="M185" s="42">
        <f t="shared" si="201"/>
        <v>0</v>
      </c>
      <c r="N185" s="42">
        <f t="shared" si="201"/>
        <v>0</v>
      </c>
      <c r="O185" s="11">
        <f t="shared" si="201"/>
        <v>0</v>
      </c>
    </row>
    <row r="186" spans="1:15" ht="26.25" customHeight="1" x14ac:dyDescent="0.3">
      <c r="A186" s="51"/>
      <c r="B186" s="54"/>
      <c r="C186" s="6" t="s">
        <v>1</v>
      </c>
      <c r="D186" s="10">
        <f t="shared" si="196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42">
        <v>0</v>
      </c>
      <c r="M186" s="42">
        <v>0</v>
      </c>
      <c r="N186" s="42">
        <v>0</v>
      </c>
      <c r="O186" s="11">
        <v>0</v>
      </c>
    </row>
    <row r="187" spans="1:15" ht="26.25" customHeight="1" x14ac:dyDescent="0.3">
      <c r="A187" s="51"/>
      <c r="B187" s="54"/>
      <c r="C187" s="6" t="s">
        <v>2</v>
      </c>
      <c r="D187" s="10">
        <f t="shared" si="196"/>
        <v>9406.1999999999989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311.39999999999998</v>
      </c>
      <c r="K187" s="11">
        <v>9094.7999999999993</v>
      </c>
      <c r="L187" s="42">
        <v>0</v>
      </c>
      <c r="M187" s="42">
        <v>0</v>
      </c>
      <c r="N187" s="42">
        <v>0</v>
      </c>
      <c r="O187" s="11">
        <v>0</v>
      </c>
    </row>
    <row r="188" spans="1:15" ht="26.25" customHeight="1" x14ac:dyDescent="0.3">
      <c r="A188" s="51"/>
      <c r="B188" s="54"/>
      <c r="C188" s="6" t="s">
        <v>3</v>
      </c>
      <c r="D188" s="10">
        <f t="shared" si="196"/>
        <v>693.7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113.2</v>
      </c>
      <c r="K188" s="11">
        <v>580.5</v>
      </c>
      <c r="L188" s="42">
        <v>0</v>
      </c>
      <c r="M188" s="42">
        <f>L188</f>
        <v>0</v>
      </c>
      <c r="N188" s="42">
        <f>M188</f>
        <v>0</v>
      </c>
      <c r="O188" s="11">
        <f>N188</f>
        <v>0</v>
      </c>
    </row>
    <row r="189" spans="1:15" ht="26.25" customHeight="1" x14ac:dyDescent="0.3">
      <c r="A189" s="52"/>
      <c r="B189" s="55"/>
      <c r="C189" s="12" t="s">
        <v>4</v>
      </c>
      <c r="D189" s="10">
        <f t="shared" si="196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42">
        <v>0</v>
      </c>
      <c r="M189" s="42">
        <v>0</v>
      </c>
      <c r="N189" s="42">
        <v>0</v>
      </c>
      <c r="O189" s="11">
        <v>0</v>
      </c>
    </row>
    <row r="190" spans="1:15" ht="25.5" customHeight="1" x14ac:dyDescent="0.3">
      <c r="A190" s="50" t="s">
        <v>94</v>
      </c>
      <c r="B190" s="56" t="s">
        <v>98</v>
      </c>
      <c r="C190" s="6" t="s">
        <v>16</v>
      </c>
      <c r="D190" s="10">
        <f t="shared" ref="D190:D194" si="202">SUM(E190:O190)</f>
        <v>9188</v>
      </c>
      <c r="E190" s="10">
        <f t="shared" ref="E190:O190" si="203">SUM(E191:E194)</f>
        <v>0</v>
      </c>
      <c r="F190" s="10">
        <f t="shared" si="203"/>
        <v>0</v>
      </c>
      <c r="G190" s="11">
        <f t="shared" si="203"/>
        <v>0</v>
      </c>
      <c r="H190" s="11">
        <f t="shared" si="203"/>
        <v>0</v>
      </c>
      <c r="I190" s="11">
        <f t="shared" si="203"/>
        <v>0</v>
      </c>
      <c r="J190" s="11">
        <f t="shared" si="203"/>
        <v>0</v>
      </c>
      <c r="K190" s="11">
        <f t="shared" si="203"/>
        <v>9188</v>
      </c>
      <c r="L190" s="42">
        <f t="shared" si="203"/>
        <v>0</v>
      </c>
      <c r="M190" s="42">
        <f t="shared" si="203"/>
        <v>0</v>
      </c>
      <c r="N190" s="42">
        <f t="shared" si="203"/>
        <v>0</v>
      </c>
      <c r="O190" s="11">
        <f t="shared" si="203"/>
        <v>0</v>
      </c>
    </row>
    <row r="191" spans="1:15" ht="25.5" customHeight="1" x14ac:dyDescent="0.3">
      <c r="A191" s="51"/>
      <c r="B191" s="57"/>
      <c r="C191" s="6" t="s">
        <v>1</v>
      </c>
      <c r="D191" s="10">
        <f t="shared" si="202"/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42">
        <v>0</v>
      </c>
      <c r="M191" s="42">
        <v>0</v>
      </c>
      <c r="N191" s="42">
        <v>0</v>
      </c>
      <c r="O191" s="11">
        <v>0</v>
      </c>
    </row>
    <row r="192" spans="1:15" ht="25.5" customHeight="1" x14ac:dyDescent="0.3">
      <c r="A192" s="51"/>
      <c r="B192" s="57"/>
      <c r="C192" s="6" t="s">
        <v>2</v>
      </c>
      <c r="D192" s="10">
        <f t="shared" si="202"/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42">
        <v>0</v>
      </c>
      <c r="M192" s="42">
        <v>0</v>
      </c>
      <c r="N192" s="42">
        <v>0</v>
      </c>
      <c r="O192" s="11">
        <v>0</v>
      </c>
    </row>
    <row r="193" spans="1:15" ht="25.5" customHeight="1" x14ac:dyDescent="0.3">
      <c r="A193" s="51"/>
      <c r="B193" s="57"/>
      <c r="C193" s="6" t="s">
        <v>3</v>
      </c>
      <c r="D193" s="10">
        <f t="shared" si="202"/>
        <v>9188</v>
      </c>
      <c r="E193" s="10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f>4159.5+3850+514.5+364+300</f>
        <v>9188</v>
      </c>
      <c r="L193" s="42">
        <v>0</v>
      </c>
      <c r="M193" s="42">
        <f>L193</f>
        <v>0</v>
      </c>
      <c r="N193" s="42">
        <f>M193</f>
        <v>0</v>
      </c>
      <c r="O193" s="11">
        <f>N193</f>
        <v>0</v>
      </c>
    </row>
    <row r="194" spans="1:15" ht="25.5" customHeight="1" x14ac:dyDescent="0.3">
      <c r="A194" s="52"/>
      <c r="B194" s="58"/>
      <c r="C194" s="12" t="s">
        <v>4</v>
      </c>
      <c r="D194" s="10">
        <f t="shared" si="202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42">
        <v>0</v>
      </c>
      <c r="M194" s="42">
        <v>0</v>
      </c>
      <c r="N194" s="42">
        <v>0</v>
      </c>
      <c r="O194" s="11">
        <v>0</v>
      </c>
    </row>
    <row r="195" spans="1:15" ht="1.5" hidden="1" customHeight="1" x14ac:dyDescent="0.25">
      <c r="A195" s="50" t="s">
        <v>51</v>
      </c>
      <c r="B195" s="53" t="s">
        <v>52</v>
      </c>
      <c r="C195" s="12" t="s">
        <v>16</v>
      </c>
      <c r="D195" s="10">
        <f t="shared" ref="D195:D220" si="204">SUM(E195:O195)</f>
        <v>0</v>
      </c>
      <c r="E195" s="11">
        <f t="shared" ref="E195:K195" si="205">SUM(E196:E199)</f>
        <v>0</v>
      </c>
      <c r="F195" s="11">
        <f t="shared" si="205"/>
        <v>0</v>
      </c>
      <c r="G195" s="11">
        <f t="shared" si="205"/>
        <v>0</v>
      </c>
      <c r="H195" s="11">
        <f t="shared" si="205"/>
        <v>0</v>
      </c>
      <c r="I195" s="11">
        <f t="shared" si="205"/>
        <v>0</v>
      </c>
      <c r="J195" s="11">
        <f t="shared" si="205"/>
        <v>0</v>
      </c>
      <c r="K195" s="11">
        <f t="shared" si="205"/>
        <v>0</v>
      </c>
      <c r="L195" s="42">
        <f t="shared" ref="L195:O195" si="206">SUM(L196:L199)</f>
        <v>0</v>
      </c>
      <c r="M195" s="42">
        <f t="shared" si="206"/>
        <v>0</v>
      </c>
      <c r="N195" s="42">
        <f t="shared" si="206"/>
        <v>0</v>
      </c>
      <c r="O195" s="11">
        <f t="shared" si="206"/>
        <v>0</v>
      </c>
    </row>
    <row r="196" spans="1:15" ht="15.75" hidden="1" x14ac:dyDescent="0.25">
      <c r="A196" s="51"/>
      <c r="B196" s="54"/>
      <c r="C196" s="12" t="s">
        <v>1</v>
      </c>
      <c r="D196" s="10">
        <f t="shared" si="204"/>
        <v>0</v>
      </c>
      <c r="E196" s="11">
        <f t="shared" ref="E196:K199" si="207">E201</f>
        <v>0</v>
      </c>
      <c r="F196" s="11">
        <f t="shared" si="207"/>
        <v>0</v>
      </c>
      <c r="G196" s="11">
        <f t="shared" si="207"/>
        <v>0</v>
      </c>
      <c r="H196" s="11">
        <f t="shared" si="207"/>
        <v>0</v>
      </c>
      <c r="I196" s="11">
        <f t="shared" si="207"/>
        <v>0</v>
      </c>
      <c r="J196" s="11">
        <f t="shared" si="207"/>
        <v>0</v>
      </c>
      <c r="K196" s="11">
        <f t="shared" si="207"/>
        <v>0</v>
      </c>
      <c r="L196" s="42">
        <f t="shared" ref="L196:O196" si="208">L201</f>
        <v>0</v>
      </c>
      <c r="M196" s="42">
        <f t="shared" si="208"/>
        <v>0</v>
      </c>
      <c r="N196" s="42">
        <f t="shared" si="208"/>
        <v>0</v>
      </c>
      <c r="O196" s="11">
        <f t="shared" si="208"/>
        <v>0</v>
      </c>
    </row>
    <row r="197" spans="1:15" ht="15.75" hidden="1" x14ac:dyDescent="0.25">
      <c r="A197" s="51"/>
      <c r="B197" s="54"/>
      <c r="C197" s="12" t="s">
        <v>2</v>
      </c>
      <c r="D197" s="10">
        <f t="shared" si="204"/>
        <v>0</v>
      </c>
      <c r="E197" s="11">
        <f t="shared" si="207"/>
        <v>0</v>
      </c>
      <c r="F197" s="11">
        <f t="shared" si="207"/>
        <v>0</v>
      </c>
      <c r="G197" s="11">
        <f t="shared" si="207"/>
        <v>0</v>
      </c>
      <c r="H197" s="11">
        <f t="shared" si="207"/>
        <v>0</v>
      </c>
      <c r="I197" s="11">
        <f t="shared" si="207"/>
        <v>0</v>
      </c>
      <c r="J197" s="11">
        <f t="shared" si="207"/>
        <v>0</v>
      </c>
      <c r="K197" s="11">
        <f t="shared" si="207"/>
        <v>0</v>
      </c>
      <c r="L197" s="42">
        <f t="shared" ref="L197:O197" si="209">L202</f>
        <v>0</v>
      </c>
      <c r="M197" s="42">
        <f t="shared" si="209"/>
        <v>0</v>
      </c>
      <c r="N197" s="42">
        <f t="shared" si="209"/>
        <v>0</v>
      </c>
      <c r="O197" s="11">
        <f t="shared" si="209"/>
        <v>0</v>
      </c>
    </row>
    <row r="198" spans="1:15" ht="15.75" hidden="1" x14ac:dyDescent="0.25">
      <c r="A198" s="51"/>
      <c r="B198" s="54"/>
      <c r="C198" s="12" t="s">
        <v>3</v>
      </c>
      <c r="D198" s="10">
        <f t="shared" si="204"/>
        <v>0</v>
      </c>
      <c r="E198" s="11">
        <f t="shared" si="207"/>
        <v>0</v>
      </c>
      <c r="F198" s="11">
        <f t="shared" si="207"/>
        <v>0</v>
      </c>
      <c r="G198" s="11">
        <f t="shared" si="207"/>
        <v>0</v>
      </c>
      <c r="H198" s="11">
        <f t="shared" si="207"/>
        <v>0</v>
      </c>
      <c r="I198" s="11">
        <f t="shared" si="207"/>
        <v>0</v>
      </c>
      <c r="J198" s="11">
        <f t="shared" si="207"/>
        <v>0</v>
      </c>
      <c r="K198" s="11">
        <f t="shared" si="207"/>
        <v>0</v>
      </c>
      <c r="L198" s="42">
        <f t="shared" ref="L198:O198" si="210">L203</f>
        <v>0</v>
      </c>
      <c r="M198" s="42">
        <f t="shared" si="210"/>
        <v>0</v>
      </c>
      <c r="N198" s="42">
        <f t="shared" si="210"/>
        <v>0</v>
      </c>
      <c r="O198" s="11">
        <f t="shared" si="210"/>
        <v>0</v>
      </c>
    </row>
    <row r="199" spans="1:15" ht="15.75" hidden="1" x14ac:dyDescent="0.25">
      <c r="A199" s="52"/>
      <c r="B199" s="55"/>
      <c r="C199" s="12" t="s">
        <v>53</v>
      </c>
      <c r="D199" s="10">
        <f t="shared" si="204"/>
        <v>0</v>
      </c>
      <c r="E199" s="11">
        <f t="shared" si="207"/>
        <v>0</v>
      </c>
      <c r="F199" s="11">
        <f t="shared" si="207"/>
        <v>0</v>
      </c>
      <c r="G199" s="11">
        <f t="shared" si="207"/>
        <v>0</v>
      </c>
      <c r="H199" s="11">
        <f t="shared" si="207"/>
        <v>0</v>
      </c>
      <c r="I199" s="11">
        <f t="shared" si="207"/>
        <v>0</v>
      </c>
      <c r="J199" s="11">
        <f t="shared" si="207"/>
        <v>0</v>
      </c>
      <c r="K199" s="11">
        <f t="shared" si="207"/>
        <v>0</v>
      </c>
      <c r="L199" s="42">
        <f t="shared" ref="L199:O199" si="211">L204</f>
        <v>0</v>
      </c>
      <c r="M199" s="42">
        <f t="shared" si="211"/>
        <v>0</v>
      </c>
      <c r="N199" s="42">
        <f t="shared" si="211"/>
        <v>0</v>
      </c>
      <c r="O199" s="11">
        <f t="shared" si="211"/>
        <v>0</v>
      </c>
    </row>
    <row r="200" spans="1:15" ht="15.75" hidden="1" x14ac:dyDescent="0.25">
      <c r="A200" s="50" t="s">
        <v>54</v>
      </c>
      <c r="B200" s="53" t="s">
        <v>67</v>
      </c>
      <c r="C200" s="12" t="s">
        <v>16</v>
      </c>
      <c r="D200" s="10">
        <f t="shared" si="204"/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f>SUM(I201:I204)</f>
        <v>0</v>
      </c>
      <c r="J200" s="11">
        <f>SUM(J201:J204)</f>
        <v>0</v>
      </c>
      <c r="K200" s="11">
        <v>0</v>
      </c>
      <c r="L200" s="42">
        <v>0</v>
      </c>
      <c r="M200" s="42">
        <v>0</v>
      </c>
      <c r="N200" s="42">
        <v>0</v>
      </c>
      <c r="O200" s="11">
        <v>0</v>
      </c>
    </row>
    <row r="201" spans="1:15" ht="15.75" hidden="1" x14ac:dyDescent="0.25">
      <c r="A201" s="51"/>
      <c r="B201" s="54"/>
      <c r="C201" s="12" t="s">
        <v>1</v>
      </c>
      <c r="D201" s="10">
        <f t="shared" si="204"/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42">
        <v>0</v>
      </c>
      <c r="M201" s="42">
        <f t="shared" ref="M201:N201" si="212">L201</f>
        <v>0</v>
      </c>
      <c r="N201" s="42">
        <f t="shared" si="212"/>
        <v>0</v>
      </c>
      <c r="O201" s="11">
        <f>N201</f>
        <v>0</v>
      </c>
    </row>
    <row r="202" spans="1:15" ht="15.75" hidden="1" x14ac:dyDescent="0.25">
      <c r="A202" s="51"/>
      <c r="B202" s="54"/>
      <c r="C202" s="12" t="s">
        <v>2</v>
      </c>
      <c r="D202" s="10">
        <f t="shared" si="204"/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42">
        <v>0</v>
      </c>
      <c r="M202" s="42">
        <f t="shared" ref="M202:N202" si="213">L202</f>
        <v>0</v>
      </c>
      <c r="N202" s="42">
        <f t="shared" si="213"/>
        <v>0</v>
      </c>
      <c r="O202" s="11">
        <f>N202</f>
        <v>0</v>
      </c>
    </row>
    <row r="203" spans="1:15" ht="15.75" hidden="1" x14ac:dyDescent="0.25">
      <c r="A203" s="51"/>
      <c r="B203" s="54"/>
      <c r="C203" s="12" t="s">
        <v>3</v>
      </c>
      <c r="D203" s="10">
        <f t="shared" si="204"/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42">
        <v>0</v>
      </c>
      <c r="M203" s="42">
        <f t="shared" ref="M203:N203" si="214">L203</f>
        <v>0</v>
      </c>
      <c r="N203" s="42">
        <f t="shared" si="214"/>
        <v>0</v>
      </c>
      <c r="O203" s="11">
        <f>N203</f>
        <v>0</v>
      </c>
    </row>
    <row r="204" spans="1:15" ht="15.75" hidden="1" x14ac:dyDescent="0.25">
      <c r="A204" s="52"/>
      <c r="B204" s="55"/>
      <c r="C204" s="12" t="s">
        <v>53</v>
      </c>
      <c r="D204" s="10">
        <f t="shared" si="204"/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42">
        <v>0</v>
      </c>
      <c r="M204" s="42">
        <v>0</v>
      </c>
      <c r="N204" s="42">
        <v>0</v>
      </c>
      <c r="O204" s="11">
        <v>0</v>
      </c>
    </row>
    <row r="205" spans="1:15" ht="30.75" customHeight="1" x14ac:dyDescent="0.3">
      <c r="A205" s="59" t="s">
        <v>73</v>
      </c>
      <c r="B205" s="77" t="s">
        <v>70</v>
      </c>
      <c r="C205" s="7" t="s">
        <v>17</v>
      </c>
      <c r="D205" s="13">
        <f t="shared" si="204"/>
        <v>518140.99999999994</v>
      </c>
      <c r="E205" s="14">
        <f t="shared" ref="E205:O205" si="215">E206+E207+E208+E210</f>
        <v>21222.9</v>
      </c>
      <c r="F205" s="14">
        <f t="shared" si="215"/>
        <v>22101.3</v>
      </c>
      <c r="G205" s="14">
        <f t="shared" si="215"/>
        <v>22964.5</v>
      </c>
      <c r="H205" s="14">
        <f t="shared" si="215"/>
        <v>42618.700000000004</v>
      </c>
      <c r="I205" s="14">
        <f t="shared" si="215"/>
        <v>52471.1</v>
      </c>
      <c r="J205" s="14">
        <f t="shared" si="215"/>
        <v>53906.899999999994</v>
      </c>
      <c r="K205" s="14">
        <f t="shared" si="215"/>
        <v>58654.400000000001</v>
      </c>
      <c r="L205" s="41">
        <f t="shared" si="215"/>
        <v>62824.299999999996</v>
      </c>
      <c r="M205" s="41">
        <f t="shared" si="215"/>
        <v>63808.6</v>
      </c>
      <c r="N205" s="41">
        <f t="shared" si="215"/>
        <v>64757.599999999999</v>
      </c>
      <c r="O205" s="14">
        <f t="shared" si="215"/>
        <v>52810.7</v>
      </c>
    </row>
    <row r="206" spans="1:15" ht="30.75" customHeight="1" x14ac:dyDescent="0.3">
      <c r="A206" s="60"/>
      <c r="B206" s="78"/>
      <c r="C206" s="6" t="s">
        <v>1</v>
      </c>
      <c r="D206" s="10">
        <f t="shared" si="204"/>
        <v>0</v>
      </c>
      <c r="E206" s="11">
        <f>E212+E228+E238</f>
        <v>0</v>
      </c>
      <c r="F206" s="11">
        <f t="shared" ref="F206:O206" si="216">F212+F228+F238</f>
        <v>0</v>
      </c>
      <c r="G206" s="11">
        <f t="shared" si="216"/>
        <v>0</v>
      </c>
      <c r="H206" s="11">
        <f t="shared" si="216"/>
        <v>0</v>
      </c>
      <c r="I206" s="11">
        <f t="shared" si="216"/>
        <v>0</v>
      </c>
      <c r="J206" s="11">
        <f t="shared" si="216"/>
        <v>0</v>
      </c>
      <c r="K206" s="11">
        <f t="shared" si="216"/>
        <v>0</v>
      </c>
      <c r="L206" s="42">
        <f t="shared" si="216"/>
        <v>0</v>
      </c>
      <c r="M206" s="42">
        <f t="shared" si="216"/>
        <v>0</v>
      </c>
      <c r="N206" s="42">
        <f t="shared" si="216"/>
        <v>0</v>
      </c>
      <c r="O206" s="11">
        <f t="shared" si="216"/>
        <v>0</v>
      </c>
    </row>
    <row r="207" spans="1:15" ht="30.75" customHeight="1" x14ac:dyDescent="0.3">
      <c r="A207" s="60"/>
      <c r="B207" s="78"/>
      <c r="C207" s="6" t="s">
        <v>2</v>
      </c>
      <c r="D207" s="10">
        <f t="shared" si="204"/>
        <v>0</v>
      </c>
      <c r="E207" s="11">
        <f>E213+E229+E239</f>
        <v>0</v>
      </c>
      <c r="F207" s="11">
        <f t="shared" ref="F207:O207" si="217">F213+F229+F239</f>
        <v>0</v>
      </c>
      <c r="G207" s="11">
        <f t="shared" si="217"/>
        <v>0</v>
      </c>
      <c r="H207" s="11">
        <f t="shared" si="217"/>
        <v>0</v>
      </c>
      <c r="I207" s="11">
        <f t="shared" si="217"/>
        <v>0</v>
      </c>
      <c r="J207" s="11">
        <f t="shared" si="217"/>
        <v>0</v>
      </c>
      <c r="K207" s="11">
        <f t="shared" si="217"/>
        <v>0</v>
      </c>
      <c r="L207" s="42">
        <f t="shared" si="217"/>
        <v>0</v>
      </c>
      <c r="M207" s="42">
        <f t="shared" si="217"/>
        <v>0</v>
      </c>
      <c r="N207" s="42">
        <f t="shared" si="217"/>
        <v>0</v>
      </c>
      <c r="O207" s="11">
        <f t="shared" si="217"/>
        <v>0</v>
      </c>
    </row>
    <row r="208" spans="1:15" ht="30.75" customHeight="1" x14ac:dyDescent="0.3">
      <c r="A208" s="60"/>
      <c r="B208" s="78"/>
      <c r="C208" s="12" t="s">
        <v>47</v>
      </c>
      <c r="D208" s="10">
        <f t="shared" si="204"/>
        <v>518140.99999999994</v>
      </c>
      <c r="E208" s="11">
        <f>E214+E230+E240</f>
        <v>21222.9</v>
      </c>
      <c r="F208" s="11">
        <f t="shared" ref="F208:O208" si="218">F214+F230+F240</f>
        <v>22101.3</v>
      </c>
      <c r="G208" s="11">
        <f t="shared" si="218"/>
        <v>22964.5</v>
      </c>
      <c r="H208" s="11">
        <f t="shared" si="218"/>
        <v>42618.700000000004</v>
      </c>
      <c r="I208" s="11">
        <f t="shared" si="218"/>
        <v>52471.1</v>
      </c>
      <c r="J208" s="11">
        <f t="shared" si="218"/>
        <v>53906.899999999994</v>
      </c>
      <c r="K208" s="11">
        <f>K214+K230+K240</f>
        <v>58654.400000000001</v>
      </c>
      <c r="L208" s="42">
        <f t="shared" si="218"/>
        <v>62824.299999999996</v>
      </c>
      <c r="M208" s="42">
        <f t="shared" si="218"/>
        <v>63808.6</v>
      </c>
      <c r="N208" s="42">
        <f t="shared" si="218"/>
        <v>64757.599999999999</v>
      </c>
      <c r="O208" s="11">
        <f t="shared" si="218"/>
        <v>52810.7</v>
      </c>
    </row>
    <row r="209" spans="1:15" ht="30.75" customHeight="1" x14ac:dyDescent="0.3">
      <c r="A209" s="60"/>
      <c r="B209" s="78"/>
      <c r="C209" s="16" t="s">
        <v>15</v>
      </c>
      <c r="D209" s="10">
        <f t="shared" si="204"/>
        <v>212.1</v>
      </c>
      <c r="E209" s="15">
        <f>E215</f>
        <v>212.1</v>
      </c>
      <c r="F209" s="15">
        <f t="shared" ref="F209:J209" si="219">F215</f>
        <v>0</v>
      </c>
      <c r="G209" s="15">
        <f t="shared" si="219"/>
        <v>0</v>
      </c>
      <c r="H209" s="15">
        <f t="shared" si="219"/>
        <v>0</v>
      </c>
      <c r="I209" s="15">
        <f t="shared" si="219"/>
        <v>0</v>
      </c>
      <c r="J209" s="15">
        <f t="shared" si="219"/>
        <v>0</v>
      </c>
      <c r="K209" s="15">
        <f t="shared" ref="K209:L209" si="220">K215</f>
        <v>0</v>
      </c>
      <c r="L209" s="45">
        <f t="shared" si="220"/>
        <v>0</v>
      </c>
      <c r="M209" s="45">
        <f t="shared" ref="M209:O209" si="221">M215</f>
        <v>0</v>
      </c>
      <c r="N209" s="45">
        <f t="shared" si="221"/>
        <v>0</v>
      </c>
      <c r="O209" s="15">
        <f t="shared" si="221"/>
        <v>0</v>
      </c>
    </row>
    <row r="210" spans="1:15" ht="30.75" customHeight="1" x14ac:dyDescent="0.3">
      <c r="A210" s="61"/>
      <c r="B210" s="79"/>
      <c r="C210" s="12" t="s">
        <v>4</v>
      </c>
      <c r="D210" s="10">
        <f t="shared" si="204"/>
        <v>0</v>
      </c>
      <c r="E210" s="11">
        <f>E216+E231+E241</f>
        <v>0</v>
      </c>
      <c r="F210" s="11">
        <f t="shared" ref="F210:O210" si="222">F216+F231+F241</f>
        <v>0</v>
      </c>
      <c r="G210" s="11">
        <f t="shared" si="222"/>
        <v>0</v>
      </c>
      <c r="H210" s="11">
        <f t="shared" si="222"/>
        <v>0</v>
      </c>
      <c r="I210" s="11">
        <f t="shared" si="222"/>
        <v>0</v>
      </c>
      <c r="J210" s="11">
        <f t="shared" si="222"/>
        <v>0</v>
      </c>
      <c r="K210" s="11">
        <f t="shared" si="222"/>
        <v>0</v>
      </c>
      <c r="L210" s="42">
        <f t="shared" si="222"/>
        <v>0</v>
      </c>
      <c r="M210" s="42">
        <f t="shared" si="222"/>
        <v>0</v>
      </c>
      <c r="N210" s="42">
        <f t="shared" si="222"/>
        <v>0</v>
      </c>
      <c r="O210" s="11">
        <f t="shared" si="222"/>
        <v>0</v>
      </c>
    </row>
    <row r="211" spans="1:15" ht="20.25" customHeight="1" x14ac:dyDescent="0.3">
      <c r="A211" s="50" t="s">
        <v>37</v>
      </c>
      <c r="B211" s="47" t="s">
        <v>40</v>
      </c>
      <c r="C211" s="7" t="s">
        <v>16</v>
      </c>
      <c r="D211" s="10">
        <f t="shared" si="204"/>
        <v>484799.5</v>
      </c>
      <c r="E211" s="11">
        <f>E212+E213+E214+E216</f>
        <v>18006.900000000001</v>
      </c>
      <c r="F211" s="11">
        <f t="shared" ref="F211:O211" si="223">F212+F213+F214+F216</f>
        <v>18439.5</v>
      </c>
      <c r="G211" s="11">
        <f t="shared" si="223"/>
        <v>19963.2</v>
      </c>
      <c r="H211" s="11">
        <f t="shared" si="223"/>
        <v>40722.400000000001</v>
      </c>
      <c r="I211" s="11">
        <f t="shared" si="223"/>
        <v>46058.400000000001</v>
      </c>
      <c r="J211" s="11">
        <f t="shared" si="223"/>
        <v>49890.899999999994</v>
      </c>
      <c r="K211" s="11">
        <f t="shared" si="223"/>
        <v>55237.5</v>
      </c>
      <c r="L211" s="42">
        <f t="shared" si="223"/>
        <v>60882.399999999994</v>
      </c>
      <c r="M211" s="42">
        <f t="shared" si="223"/>
        <v>61827.7</v>
      </c>
      <c r="N211" s="42">
        <f t="shared" si="223"/>
        <v>62773.4</v>
      </c>
      <c r="O211" s="11">
        <f t="shared" si="223"/>
        <v>50997.2</v>
      </c>
    </row>
    <row r="212" spans="1:15" ht="20.25" customHeight="1" x14ac:dyDescent="0.3">
      <c r="A212" s="51"/>
      <c r="B212" s="48"/>
      <c r="C212" s="6" t="s">
        <v>1</v>
      </c>
      <c r="D212" s="10">
        <f t="shared" si="204"/>
        <v>0</v>
      </c>
      <c r="E212" s="11">
        <f>E218+E223</f>
        <v>0</v>
      </c>
      <c r="F212" s="11">
        <f t="shared" ref="F212:O212" si="224">F218+F223</f>
        <v>0</v>
      </c>
      <c r="G212" s="11">
        <f t="shared" si="224"/>
        <v>0</v>
      </c>
      <c r="H212" s="11">
        <f t="shared" si="224"/>
        <v>0</v>
      </c>
      <c r="I212" s="11">
        <f t="shared" si="224"/>
        <v>0</v>
      </c>
      <c r="J212" s="11">
        <f t="shared" si="224"/>
        <v>0</v>
      </c>
      <c r="K212" s="11">
        <f t="shared" si="224"/>
        <v>0</v>
      </c>
      <c r="L212" s="42">
        <f t="shared" si="224"/>
        <v>0</v>
      </c>
      <c r="M212" s="42">
        <f t="shared" si="224"/>
        <v>0</v>
      </c>
      <c r="N212" s="42">
        <f t="shared" si="224"/>
        <v>0</v>
      </c>
      <c r="O212" s="11">
        <f t="shared" si="224"/>
        <v>0</v>
      </c>
    </row>
    <row r="213" spans="1:15" ht="20.25" customHeight="1" x14ac:dyDescent="0.3">
      <c r="A213" s="51"/>
      <c r="B213" s="48"/>
      <c r="C213" s="6" t="s">
        <v>2</v>
      </c>
      <c r="D213" s="10">
        <f t="shared" si="204"/>
        <v>0</v>
      </c>
      <c r="E213" s="11">
        <f>E219+E224</f>
        <v>0</v>
      </c>
      <c r="F213" s="11">
        <f t="shared" ref="F213:O213" si="225">F219+F224</f>
        <v>0</v>
      </c>
      <c r="G213" s="11">
        <f t="shared" si="225"/>
        <v>0</v>
      </c>
      <c r="H213" s="11">
        <f t="shared" si="225"/>
        <v>0</v>
      </c>
      <c r="I213" s="11">
        <f t="shared" si="225"/>
        <v>0</v>
      </c>
      <c r="J213" s="11">
        <f t="shared" si="225"/>
        <v>0</v>
      </c>
      <c r="K213" s="11">
        <f t="shared" si="225"/>
        <v>0</v>
      </c>
      <c r="L213" s="42">
        <f t="shared" si="225"/>
        <v>0</v>
      </c>
      <c r="M213" s="42">
        <f t="shared" si="225"/>
        <v>0</v>
      </c>
      <c r="N213" s="42">
        <f t="shared" si="225"/>
        <v>0</v>
      </c>
      <c r="O213" s="11">
        <f t="shared" si="225"/>
        <v>0</v>
      </c>
    </row>
    <row r="214" spans="1:15" ht="20.25" customHeight="1" x14ac:dyDescent="0.3">
      <c r="A214" s="51"/>
      <c r="B214" s="48"/>
      <c r="C214" s="12" t="s">
        <v>47</v>
      </c>
      <c r="D214" s="10">
        <f t="shared" si="204"/>
        <v>484799.5</v>
      </c>
      <c r="E214" s="11">
        <f>E220+E225</f>
        <v>18006.900000000001</v>
      </c>
      <c r="F214" s="11">
        <f t="shared" ref="F214:O214" si="226">F220+F225</f>
        <v>18439.5</v>
      </c>
      <c r="G214" s="11">
        <f t="shared" si="226"/>
        <v>19963.2</v>
      </c>
      <c r="H214" s="11">
        <f t="shared" si="226"/>
        <v>40722.400000000001</v>
      </c>
      <c r="I214" s="11">
        <f t="shared" si="226"/>
        <v>46058.400000000001</v>
      </c>
      <c r="J214" s="11">
        <f t="shared" si="226"/>
        <v>49890.899999999994</v>
      </c>
      <c r="K214" s="11">
        <f t="shared" si="226"/>
        <v>55237.5</v>
      </c>
      <c r="L214" s="42">
        <f t="shared" si="226"/>
        <v>60882.399999999994</v>
      </c>
      <c r="M214" s="42">
        <f t="shared" si="226"/>
        <v>61827.7</v>
      </c>
      <c r="N214" s="42">
        <f t="shared" si="226"/>
        <v>62773.4</v>
      </c>
      <c r="O214" s="11">
        <f t="shared" si="226"/>
        <v>50997.2</v>
      </c>
    </row>
    <row r="215" spans="1:15" ht="20.25" customHeight="1" x14ac:dyDescent="0.3">
      <c r="A215" s="51"/>
      <c r="B215" s="48"/>
      <c r="C215" s="16" t="s">
        <v>15</v>
      </c>
      <c r="D215" s="10">
        <f t="shared" si="204"/>
        <v>212.1</v>
      </c>
      <c r="E215" s="15">
        <v>212.1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45">
        <v>0</v>
      </c>
      <c r="M215" s="45">
        <v>0</v>
      </c>
      <c r="N215" s="45">
        <v>0</v>
      </c>
      <c r="O215" s="15">
        <v>0</v>
      </c>
    </row>
    <row r="216" spans="1:15" ht="20.25" customHeight="1" x14ac:dyDescent="0.3">
      <c r="A216" s="52"/>
      <c r="B216" s="49"/>
      <c r="C216" s="12" t="s">
        <v>4</v>
      </c>
      <c r="D216" s="10">
        <f t="shared" si="204"/>
        <v>0</v>
      </c>
      <c r="E216" s="11">
        <f>E221+E226</f>
        <v>0</v>
      </c>
      <c r="F216" s="11">
        <f t="shared" ref="F216:O216" si="227">F221+F226</f>
        <v>0</v>
      </c>
      <c r="G216" s="11">
        <f t="shared" si="227"/>
        <v>0</v>
      </c>
      <c r="H216" s="11">
        <f t="shared" si="227"/>
        <v>0</v>
      </c>
      <c r="I216" s="11">
        <f t="shared" si="227"/>
        <v>0</v>
      </c>
      <c r="J216" s="11">
        <f t="shared" si="227"/>
        <v>0</v>
      </c>
      <c r="K216" s="11">
        <f t="shared" si="227"/>
        <v>0</v>
      </c>
      <c r="L216" s="42">
        <f t="shared" si="227"/>
        <v>0</v>
      </c>
      <c r="M216" s="42">
        <f t="shared" si="227"/>
        <v>0</v>
      </c>
      <c r="N216" s="42">
        <f t="shared" si="227"/>
        <v>0</v>
      </c>
      <c r="O216" s="11">
        <f t="shared" si="227"/>
        <v>0</v>
      </c>
    </row>
    <row r="217" spans="1:15" ht="22.5" customHeight="1" x14ac:dyDescent="0.3">
      <c r="A217" s="50" t="s">
        <v>38</v>
      </c>
      <c r="B217" s="94" t="s">
        <v>13</v>
      </c>
      <c r="C217" s="7" t="s">
        <v>16</v>
      </c>
      <c r="D217" s="10">
        <f t="shared" si="204"/>
        <v>96014.2</v>
      </c>
      <c r="E217" s="11">
        <v>6010.6</v>
      </c>
      <c r="F217" s="11">
        <f>5876.9-15.9+216+15.5</f>
        <v>6092.5</v>
      </c>
      <c r="G217" s="11">
        <f t="shared" ref="G217:O217" si="228">G220</f>
        <v>5892.1</v>
      </c>
      <c r="H217" s="11">
        <f t="shared" si="228"/>
        <v>6338.4000000000005</v>
      </c>
      <c r="I217" s="11">
        <f t="shared" si="228"/>
        <v>8633.9</v>
      </c>
      <c r="J217" s="11">
        <f t="shared" si="228"/>
        <v>9118.7000000000007</v>
      </c>
      <c r="K217" s="11">
        <f t="shared" si="228"/>
        <v>10616.7</v>
      </c>
      <c r="L217" s="42">
        <f t="shared" si="228"/>
        <v>11214.7</v>
      </c>
      <c r="M217" s="42">
        <f t="shared" si="228"/>
        <v>11664.1</v>
      </c>
      <c r="N217" s="42">
        <f t="shared" si="228"/>
        <v>12119.5</v>
      </c>
      <c r="O217" s="11">
        <f t="shared" si="228"/>
        <v>8313</v>
      </c>
    </row>
    <row r="218" spans="1:15" ht="22.5" customHeight="1" x14ac:dyDescent="0.3">
      <c r="A218" s="51"/>
      <c r="B218" s="95"/>
      <c r="C218" s="6" t="s">
        <v>1</v>
      </c>
      <c r="D218" s="10">
        <f t="shared" si="204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42">
        <v>0</v>
      </c>
      <c r="M218" s="42">
        <v>0</v>
      </c>
      <c r="N218" s="42">
        <v>0</v>
      </c>
      <c r="O218" s="11">
        <v>0</v>
      </c>
    </row>
    <row r="219" spans="1:15" ht="22.5" customHeight="1" x14ac:dyDescent="0.3">
      <c r="A219" s="51"/>
      <c r="B219" s="95"/>
      <c r="C219" s="6" t="s">
        <v>2</v>
      </c>
      <c r="D219" s="10">
        <f t="shared" si="204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42">
        <v>0</v>
      </c>
      <c r="M219" s="42">
        <v>0</v>
      </c>
      <c r="N219" s="42">
        <v>0</v>
      </c>
      <c r="O219" s="11">
        <v>0</v>
      </c>
    </row>
    <row r="220" spans="1:15" ht="22.5" customHeight="1" x14ac:dyDescent="0.3">
      <c r="A220" s="51"/>
      <c r="B220" s="95"/>
      <c r="C220" s="6" t="s">
        <v>3</v>
      </c>
      <c r="D220" s="10">
        <f t="shared" si="204"/>
        <v>96014.2</v>
      </c>
      <c r="E220" s="11">
        <v>6010.6</v>
      </c>
      <c r="F220" s="11">
        <f>5876.9-15.9+216+15.5</f>
        <v>6092.5</v>
      </c>
      <c r="G220" s="11">
        <v>5892.1</v>
      </c>
      <c r="H220" s="9">
        <f>6007.1+145.3+20+118+30+19-1</f>
        <v>6338.4000000000005</v>
      </c>
      <c r="I220" s="9">
        <v>8633.9</v>
      </c>
      <c r="J220" s="9">
        <v>9118.7000000000007</v>
      </c>
      <c r="K220" s="9">
        <f>9326-88.9+61+1269.4+49.2</f>
        <v>10616.7</v>
      </c>
      <c r="L220" s="43">
        <v>11214.7</v>
      </c>
      <c r="M220" s="42">
        <v>11664.1</v>
      </c>
      <c r="N220" s="42">
        <v>12119.5</v>
      </c>
      <c r="O220" s="11">
        <v>8313</v>
      </c>
    </row>
    <row r="221" spans="1:15" ht="22.5" customHeight="1" x14ac:dyDescent="0.3">
      <c r="A221" s="52"/>
      <c r="B221" s="96"/>
      <c r="C221" s="12" t="s">
        <v>4</v>
      </c>
      <c r="D221" s="10">
        <f t="shared" ref="D221:D251" si="229">SUM(E221:O221)</f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42">
        <v>0</v>
      </c>
      <c r="M221" s="42">
        <v>0</v>
      </c>
      <c r="N221" s="42">
        <v>0</v>
      </c>
      <c r="O221" s="11">
        <v>0</v>
      </c>
    </row>
    <row r="222" spans="1:15" ht="22.5" customHeight="1" x14ac:dyDescent="0.3">
      <c r="A222" s="50" t="s">
        <v>39</v>
      </c>
      <c r="B222" s="94" t="s">
        <v>23</v>
      </c>
      <c r="C222" s="7" t="s">
        <v>16</v>
      </c>
      <c r="D222" s="10">
        <f t="shared" si="229"/>
        <v>388785.3</v>
      </c>
      <c r="E222" s="11">
        <f t="shared" ref="E222:I222" si="230">SUM(E223:E226)</f>
        <v>11996.3</v>
      </c>
      <c r="F222" s="11">
        <f t="shared" si="230"/>
        <v>12347</v>
      </c>
      <c r="G222" s="11">
        <f t="shared" si="230"/>
        <v>14071.1</v>
      </c>
      <c r="H222" s="11">
        <f t="shared" si="230"/>
        <v>34384</v>
      </c>
      <c r="I222" s="11">
        <f t="shared" si="230"/>
        <v>37424.5</v>
      </c>
      <c r="J222" s="11">
        <f t="shared" ref="J222:O222" si="231">SUM(J223:J226)</f>
        <v>40772.199999999997</v>
      </c>
      <c r="K222" s="11">
        <f t="shared" si="231"/>
        <v>44620.799999999996</v>
      </c>
      <c r="L222" s="42">
        <f t="shared" si="231"/>
        <v>49667.7</v>
      </c>
      <c r="M222" s="42">
        <f t="shared" si="231"/>
        <v>50163.6</v>
      </c>
      <c r="N222" s="42">
        <f t="shared" si="231"/>
        <v>50653.9</v>
      </c>
      <c r="O222" s="11">
        <f t="shared" si="231"/>
        <v>42684.2</v>
      </c>
    </row>
    <row r="223" spans="1:15" ht="22.5" customHeight="1" x14ac:dyDescent="0.3">
      <c r="A223" s="51"/>
      <c r="B223" s="95"/>
      <c r="C223" s="6" t="s">
        <v>1</v>
      </c>
      <c r="D223" s="10">
        <f t="shared" si="229"/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42">
        <v>0</v>
      </c>
      <c r="M223" s="42">
        <v>0</v>
      </c>
      <c r="N223" s="42">
        <v>0</v>
      </c>
      <c r="O223" s="11">
        <v>0</v>
      </c>
    </row>
    <row r="224" spans="1:15" ht="22.5" customHeight="1" x14ac:dyDescent="0.3">
      <c r="A224" s="51"/>
      <c r="B224" s="95"/>
      <c r="C224" s="6" t="s">
        <v>2</v>
      </c>
      <c r="D224" s="10">
        <f t="shared" si="229"/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42">
        <v>0</v>
      </c>
      <c r="M224" s="42">
        <v>0</v>
      </c>
      <c r="N224" s="42">
        <v>0</v>
      </c>
      <c r="O224" s="11">
        <v>0</v>
      </c>
    </row>
    <row r="225" spans="1:15" ht="22.5" customHeight="1" x14ac:dyDescent="0.3">
      <c r="A225" s="51"/>
      <c r="B225" s="95"/>
      <c r="C225" s="6" t="s">
        <v>3</v>
      </c>
      <c r="D225" s="10">
        <f t="shared" si="229"/>
        <v>388785.3</v>
      </c>
      <c r="E225" s="10">
        <v>11996.3</v>
      </c>
      <c r="F225" s="11">
        <v>12347</v>
      </c>
      <c r="G225" s="11">
        <f>12348+85.5+1637.6</f>
        <v>14071.1</v>
      </c>
      <c r="H225" s="9">
        <f>25157.8+9256.2-30</f>
        <v>34384</v>
      </c>
      <c r="I225" s="9">
        <f>36444.5+304.8+675.2</f>
        <v>37424.5</v>
      </c>
      <c r="J225" s="9">
        <f>39583.1+1939.1-750</f>
        <v>40772.199999999997</v>
      </c>
      <c r="K225" s="9">
        <f>44385.7+70+165.1</f>
        <v>44620.799999999996</v>
      </c>
      <c r="L225" s="43">
        <v>49667.7</v>
      </c>
      <c r="M225" s="42">
        <v>50163.6</v>
      </c>
      <c r="N225" s="42">
        <v>50653.9</v>
      </c>
      <c r="O225" s="11">
        <v>42684.2</v>
      </c>
    </row>
    <row r="226" spans="1:15" ht="22.5" customHeight="1" x14ac:dyDescent="0.3">
      <c r="A226" s="52"/>
      <c r="B226" s="96"/>
      <c r="C226" s="12" t="s">
        <v>4</v>
      </c>
      <c r="D226" s="10">
        <f t="shared" si="229"/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42">
        <v>0</v>
      </c>
      <c r="M226" s="42">
        <v>0</v>
      </c>
      <c r="N226" s="42">
        <v>0</v>
      </c>
      <c r="O226" s="11">
        <v>0</v>
      </c>
    </row>
    <row r="227" spans="1:15" ht="19.5" customHeight="1" x14ac:dyDescent="0.3">
      <c r="A227" s="50" t="s">
        <v>21</v>
      </c>
      <c r="B227" s="47" t="s">
        <v>43</v>
      </c>
      <c r="C227" s="7" t="s">
        <v>16</v>
      </c>
      <c r="D227" s="10">
        <f t="shared" si="229"/>
        <v>25300.899999999998</v>
      </c>
      <c r="E227" s="11">
        <f t="shared" ref="E227:O227" si="232">SUM(E228:E231)</f>
        <v>3216</v>
      </c>
      <c r="F227" s="11">
        <f t="shared" si="232"/>
        <v>2800</v>
      </c>
      <c r="G227" s="11">
        <f t="shared" si="232"/>
        <v>3001.3</v>
      </c>
      <c r="H227" s="11">
        <f t="shared" si="232"/>
        <v>1896.3</v>
      </c>
      <c r="I227" s="11">
        <f t="shared" si="232"/>
        <v>1741.2</v>
      </c>
      <c r="J227" s="11">
        <f t="shared" si="232"/>
        <v>4016</v>
      </c>
      <c r="K227" s="11">
        <f t="shared" si="232"/>
        <v>2011.8</v>
      </c>
      <c r="L227" s="42">
        <f t="shared" si="232"/>
        <v>1589.3</v>
      </c>
      <c r="M227" s="42">
        <f t="shared" si="232"/>
        <v>1607</v>
      </c>
      <c r="N227" s="42">
        <f t="shared" si="232"/>
        <v>1608.5</v>
      </c>
      <c r="O227" s="11">
        <f t="shared" si="232"/>
        <v>1813.5</v>
      </c>
    </row>
    <row r="228" spans="1:15" ht="19.5" customHeight="1" x14ac:dyDescent="0.3">
      <c r="A228" s="51"/>
      <c r="B228" s="48"/>
      <c r="C228" s="6" t="s">
        <v>1</v>
      </c>
      <c r="D228" s="10">
        <f t="shared" si="229"/>
        <v>0</v>
      </c>
      <c r="E228" s="11">
        <f t="shared" ref="E228:O228" si="233">E233</f>
        <v>0</v>
      </c>
      <c r="F228" s="11">
        <f t="shared" si="233"/>
        <v>0</v>
      </c>
      <c r="G228" s="11">
        <f t="shared" si="233"/>
        <v>0</v>
      </c>
      <c r="H228" s="11">
        <f t="shared" si="233"/>
        <v>0</v>
      </c>
      <c r="I228" s="11">
        <f t="shared" si="233"/>
        <v>0</v>
      </c>
      <c r="J228" s="11">
        <f t="shared" si="233"/>
        <v>0</v>
      </c>
      <c r="K228" s="11">
        <f t="shared" si="233"/>
        <v>0</v>
      </c>
      <c r="L228" s="42">
        <f t="shared" si="233"/>
        <v>0</v>
      </c>
      <c r="M228" s="42">
        <f t="shared" si="233"/>
        <v>0</v>
      </c>
      <c r="N228" s="42">
        <f t="shared" si="233"/>
        <v>0</v>
      </c>
      <c r="O228" s="11">
        <f t="shared" si="233"/>
        <v>0</v>
      </c>
    </row>
    <row r="229" spans="1:15" ht="19.5" customHeight="1" x14ac:dyDescent="0.3">
      <c r="A229" s="51"/>
      <c r="B229" s="48"/>
      <c r="C229" s="6" t="s">
        <v>2</v>
      </c>
      <c r="D229" s="10">
        <f t="shared" si="229"/>
        <v>0</v>
      </c>
      <c r="E229" s="11">
        <f t="shared" ref="E229:O229" si="234">E234</f>
        <v>0</v>
      </c>
      <c r="F229" s="11">
        <f t="shared" si="234"/>
        <v>0</v>
      </c>
      <c r="G229" s="11">
        <f t="shared" si="234"/>
        <v>0</v>
      </c>
      <c r="H229" s="11">
        <f t="shared" si="234"/>
        <v>0</v>
      </c>
      <c r="I229" s="11">
        <f t="shared" si="234"/>
        <v>0</v>
      </c>
      <c r="J229" s="11">
        <f t="shared" si="234"/>
        <v>0</v>
      </c>
      <c r="K229" s="11">
        <f t="shared" si="234"/>
        <v>0</v>
      </c>
      <c r="L229" s="42">
        <f t="shared" si="234"/>
        <v>0</v>
      </c>
      <c r="M229" s="42">
        <f t="shared" si="234"/>
        <v>0</v>
      </c>
      <c r="N229" s="42">
        <f t="shared" si="234"/>
        <v>0</v>
      </c>
      <c r="O229" s="11">
        <f t="shared" si="234"/>
        <v>0</v>
      </c>
    </row>
    <row r="230" spans="1:15" ht="19.5" customHeight="1" x14ac:dyDescent="0.3">
      <c r="A230" s="51"/>
      <c r="B230" s="48"/>
      <c r="C230" s="6" t="s">
        <v>3</v>
      </c>
      <c r="D230" s="10">
        <f t="shared" si="229"/>
        <v>25300.899999999998</v>
      </c>
      <c r="E230" s="11">
        <f t="shared" ref="E230:O230" si="235">E235</f>
        <v>3216</v>
      </c>
      <c r="F230" s="11">
        <f t="shared" si="235"/>
        <v>2800</v>
      </c>
      <c r="G230" s="11">
        <f t="shared" si="235"/>
        <v>3001.3</v>
      </c>
      <c r="H230" s="11">
        <f t="shared" si="235"/>
        <v>1896.3</v>
      </c>
      <c r="I230" s="11">
        <f t="shared" si="235"/>
        <v>1741.2</v>
      </c>
      <c r="J230" s="11">
        <f t="shared" si="235"/>
        <v>4016</v>
      </c>
      <c r="K230" s="11">
        <f t="shared" si="235"/>
        <v>2011.8</v>
      </c>
      <c r="L230" s="42">
        <f t="shared" si="235"/>
        <v>1589.3</v>
      </c>
      <c r="M230" s="42">
        <f t="shared" si="235"/>
        <v>1607</v>
      </c>
      <c r="N230" s="42">
        <f t="shared" si="235"/>
        <v>1608.5</v>
      </c>
      <c r="O230" s="11">
        <f t="shared" si="235"/>
        <v>1813.5</v>
      </c>
    </row>
    <row r="231" spans="1:15" ht="19.5" customHeight="1" x14ac:dyDescent="0.3">
      <c r="A231" s="52"/>
      <c r="B231" s="49"/>
      <c r="C231" s="12" t="s">
        <v>4</v>
      </c>
      <c r="D231" s="10">
        <f t="shared" si="229"/>
        <v>0</v>
      </c>
      <c r="E231" s="11">
        <f>E236</f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42">
        <v>0</v>
      </c>
      <c r="M231" s="42">
        <v>0</v>
      </c>
      <c r="N231" s="42">
        <v>0</v>
      </c>
      <c r="O231" s="11">
        <v>0</v>
      </c>
    </row>
    <row r="232" spans="1:15" ht="21.75" customHeight="1" x14ac:dyDescent="0.3">
      <c r="A232" s="50" t="s">
        <v>24</v>
      </c>
      <c r="B232" s="92" t="s">
        <v>36</v>
      </c>
      <c r="C232" s="7" t="s">
        <v>16</v>
      </c>
      <c r="D232" s="10">
        <f t="shared" si="229"/>
        <v>25300.899999999998</v>
      </c>
      <c r="E232" s="11">
        <f t="shared" ref="E232:J232" si="236">SUM(E233:E236)</f>
        <v>3216</v>
      </c>
      <c r="F232" s="11">
        <f t="shared" si="236"/>
        <v>2800</v>
      </c>
      <c r="G232" s="11">
        <f t="shared" si="236"/>
        <v>3001.3</v>
      </c>
      <c r="H232" s="11">
        <f t="shared" si="236"/>
        <v>1896.3</v>
      </c>
      <c r="I232" s="11">
        <f t="shared" si="236"/>
        <v>1741.2</v>
      </c>
      <c r="J232" s="11">
        <f t="shared" si="236"/>
        <v>4016</v>
      </c>
      <c r="K232" s="11">
        <f t="shared" ref="K232:L232" si="237">SUM(K233:K236)</f>
        <v>2011.8</v>
      </c>
      <c r="L232" s="42">
        <f t="shared" si="237"/>
        <v>1589.3</v>
      </c>
      <c r="M232" s="42">
        <f t="shared" ref="M232:O232" si="238">SUM(M233:M236)</f>
        <v>1607</v>
      </c>
      <c r="N232" s="42">
        <f t="shared" si="238"/>
        <v>1608.5</v>
      </c>
      <c r="O232" s="11">
        <f t="shared" si="238"/>
        <v>1813.5</v>
      </c>
    </row>
    <row r="233" spans="1:15" ht="21.75" customHeight="1" x14ac:dyDescent="0.3">
      <c r="A233" s="51"/>
      <c r="B233" s="93"/>
      <c r="C233" s="6" t="s">
        <v>1</v>
      </c>
      <c r="D233" s="10">
        <f t="shared" si="229"/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42">
        <v>0</v>
      </c>
      <c r="M233" s="42">
        <v>0</v>
      </c>
      <c r="N233" s="42">
        <v>0</v>
      </c>
      <c r="O233" s="11">
        <v>0</v>
      </c>
    </row>
    <row r="234" spans="1:15" ht="21.75" customHeight="1" x14ac:dyDescent="0.3">
      <c r="A234" s="51"/>
      <c r="B234" s="93"/>
      <c r="C234" s="6" t="s">
        <v>2</v>
      </c>
      <c r="D234" s="10">
        <f t="shared" si="229"/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42">
        <v>0</v>
      </c>
      <c r="M234" s="42">
        <v>0</v>
      </c>
      <c r="N234" s="42">
        <v>0</v>
      </c>
      <c r="O234" s="11">
        <v>0</v>
      </c>
    </row>
    <row r="235" spans="1:15" ht="21.75" customHeight="1" x14ac:dyDescent="0.3">
      <c r="A235" s="51"/>
      <c r="B235" s="93"/>
      <c r="C235" s="6" t="s">
        <v>3</v>
      </c>
      <c r="D235" s="10">
        <f t="shared" si="229"/>
        <v>25300.899999999998</v>
      </c>
      <c r="E235" s="11">
        <v>3216</v>
      </c>
      <c r="F235" s="11">
        <v>2800</v>
      </c>
      <c r="G235" s="11">
        <v>3001.3</v>
      </c>
      <c r="H235" s="11">
        <v>1896.3</v>
      </c>
      <c r="I235" s="11">
        <v>1741.2</v>
      </c>
      <c r="J235" s="11">
        <f>3500+516</f>
        <v>4016</v>
      </c>
      <c r="K235" s="11">
        <f>1269.5+587.5+154.8+389.2-389.2</f>
        <v>2011.8</v>
      </c>
      <c r="L235" s="42">
        <f>1297.5+291.8</f>
        <v>1589.3</v>
      </c>
      <c r="M235" s="42">
        <f>1297.5+309.5</f>
        <v>1607</v>
      </c>
      <c r="N235" s="42">
        <f>1297.5+311</f>
        <v>1608.5</v>
      </c>
      <c r="O235" s="11">
        <v>1813.5</v>
      </c>
    </row>
    <row r="236" spans="1:15" ht="21.75" customHeight="1" x14ac:dyDescent="0.3">
      <c r="A236" s="51"/>
      <c r="B236" s="93"/>
      <c r="C236" s="12" t="s">
        <v>4</v>
      </c>
      <c r="D236" s="10">
        <f t="shared" si="229"/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42">
        <v>0</v>
      </c>
      <c r="M236" s="42">
        <v>0</v>
      </c>
      <c r="N236" s="42">
        <v>0</v>
      </c>
      <c r="O236" s="11">
        <v>0</v>
      </c>
    </row>
    <row r="237" spans="1:15" ht="18.75" customHeight="1" x14ac:dyDescent="0.3">
      <c r="A237" s="50" t="s">
        <v>22</v>
      </c>
      <c r="B237" s="47" t="s">
        <v>41</v>
      </c>
      <c r="C237" s="7" t="s">
        <v>16</v>
      </c>
      <c r="D237" s="10">
        <f t="shared" si="229"/>
        <v>8040.5999999999995</v>
      </c>
      <c r="E237" s="11">
        <f t="shared" ref="E237:O237" si="239">SUM(E238:E241)</f>
        <v>0</v>
      </c>
      <c r="F237" s="11">
        <f t="shared" si="239"/>
        <v>861.8</v>
      </c>
      <c r="G237" s="11">
        <f t="shared" si="239"/>
        <v>0</v>
      </c>
      <c r="H237" s="11">
        <f t="shared" si="239"/>
        <v>0</v>
      </c>
      <c r="I237" s="11">
        <f t="shared" si="239"/>
        <v>4671.5</v>
      </c>
      <c r="J237" s="11">
        <f t="shared" si="239"/>
        <v>0</v>
      </c>
      <c r="K237" s="11">
        <f>SUM(K238:K241)</f>
        <v>1405.1</v>
      </c>
      <c r="L237" s="42">
        <f t="shared" si="239"/>
        <v>352.6</v>
      </c>
      <c r="M237" s="42">
        <f t="shared" si="239"/>
        <v>373.9</v>
      </c>
      <c r="N237" s="42">
        <f t="shared" si="239"/>
        <v>375.7</v>
      </c>
      <c r="O237" s="11">
        <f t="shared" si="239"/>
        <v>0</v>
      </c>
    </row>
    <row r="238" spans="1:15" ht="18.75" customHeight="1" x14ac:dyDescent="0.3">
      <c r="A238" s="51"/>
      <c r="B238" s="48"/>
      <c r="C238" s="6" t="s">
        <v>1</v>
      </c>
      <c r="D238" s="10">
        <f>SUM(E238:O238)</f>
        <v>0</v>
      </c>
      <c r="E238" s="11">
        <f t="shared" ref="E238:O238" si="240">E243+E248+E253</f>
        <v>0</v>
      </c>
      <c r="F238" s="11">
        <f t="shared" si="240"/>
        <v>0</v>
      </c>
      <c r="G238" s="11">
        <f t="shared" si="240"/>
        <v>0</v>
      </c>
      <c r="H238" s="11">
        <f t="shared" si="240"/>
        <v>0</v>
      </c>
      <c r="I238" s="11">
        <f t="shared" si="240"/>
        <v>0</v>
      </c>
      <c r="J238" s="11">
        <f t="shared" si="240"/>
        <v>0</v>
      </c>
      <c r="K238" s="11">
        <f t="shared" si="240"/>
        <v>0</v>
      </c>
      <c r="L238" s="42">
        <f t="shared" si="240"/>
        <v>0</v>
      </c>
      <c r="M238" s="42">
        <f t="shared" si="240"/>
        <v>0</v>
      </c>
      <c r="N238" s="42">
        <f t="shared" si="240"/>
        <v>0</v>
      </c>
      <c r="O238" s="11">
        <f t="shared" si="240"/>
        <v>0</v>
      </c>
    </row>
    <row r="239" spans="1:15" ht="18.75" customHeight="1" x14ac:dyDescent="0.3">
      <c r="A239" s="51"/>
      <c r="B239" s="48"/>
      <c r="C239" s="6" t="s">
        <v>2</v>
      </c>
      <c r="D239" s="10">
        <f t="shared" si="229"/>
        <v>0</v>
      </c>
      <c r="E239" s="11">
        <f t="shared" ref="E239:O239" si="241">E244+E249+E254</f>
        <v>0</v>
      </c>
      <c r="F239" s="11">
        <f t="shared" si="241"/>
        <v>0</v>
      </c>
      <c r="G239" s="11">
        <f t="shared" si="241"/>
        <v>0</v>
      </c>
      <c r="H239" s="11">
        <f t="shared" si="241"/>
        <v>0</v>
      </c>
      <c r="I239" s="11">
        <f t="shared" si="241"/>
        <v>0</v>
      </c>
      <c r="J239" s="11">
        <f t="shared" si="241"/>
        <v>0</v>
      </c>
      <c r="K239" s="11">
        <f t="shared" si="241"/>
        <v>0</v>
      </c>
      <c r="L239" s="42">
        <f t="shared" si="241"/>
        <v>0</v>
      </c>
      <c r="M239" s="42">
        <f t="shared" si="241"/>
        <v>0</v>
      </c>
      <c r="N239" s="42">
        <f t="shared" si="241"/>
        <v>0</v>
      </c>
      <c r="O239" s="11">
        <f t="shared" si="241"/>
        <v>0</v>
      </c>
    </row>
    <row r="240" spans="1:15" ht="18.75" customHeight="1" x14ac:dyDescent="0.3">
      <c r="A240" s="51"/>
      <c r="B240" s="48"/>
      <c r="C240" s="6" t="s">
        <v>3</v>
      </c>
      <c r="D240" s="10">
        <f t="shared" si="229"/>
        <v>8040.5999999999995</v>
      </c>
      <c r="E240" s="11">
        <f t="shared" ref="E240:O240" si="242">E245+E250+E255</f>
        <v>0</v>
      </c>
      <c r="F240" s="11">
        <f t="shared" si="242"/>
        <v>861.8</v>
      </c>
      <c r="G240" s="11">
        <f t="shared" si="242"/>
        <v>0</v>
      </c>
      <c r="H240" s="11">
        <f t="shared" si="242"/>
        <v>0</v>
      </c>
      <c r="I240" s="11">
        <f t="shared" si="242"/>
        <v>4671.5</v>
      </c>
      <c r="J240" s="11">
        <f t="shared" si="242"/>
        <v>0</v>
      </c>
      <c r="K240" s="11">
        <f t="shared" si="242"/>
        <v>1405.1</v>
      </c>
      <c r="L240" s="42">
        <f t="shared" si="242"/>
        <v>352.6</v>
      </c>
      <c r="M240" s="42">
        <f t="shared" si="242"/>
        <v>373.9</v>
      </c>
      <c r="N240" s="42">
        <f t="shared" si="242"/>
        <v>375.7</v>
      </c>
      <c r="O240" s="11">
        <f t="shared" si="242"/>
        <v>0</v>
      </c>
    </row>
    <row r="241" spans="1:15" ht="18.75" customHeight="1" x14ac:dyDescent="0.3">
      <c r="A241" s="52"/>
      <c r="B241" s="49"/>
      <c r="C241" s="12" t="s">
        <v>4</v>
      </c>
      <c r="D241" s="10">
        <f t="shared" si="229"/>
        <v>0</v>
      </c>
      <c r="E241" s="11">
        <f t="shared" ref="E241:O241" si="243">E246+E251+E256</f>
        <v>0</v>
      </c>
      <c r="F241" s="11">
        <f t="shared" si="243"/>
        <v>0</v>
      </c>
      <c r="G241" s="11">
        <f t="shared" si="243"/>
        <v>0</v>
      </c>
      <c r="H241" s="11">
        <f t="shared" si="243"/>
        <v>0</v>
      </c>
      <c r="I241" s="11">
        <f t="shared" si="243"/>
        <v>0</v>
      </c>
      <c r="J241" s="11">
        <f t="shared" si="243"/>
        <v>0</v>
      </c>
      <c r="K241" s="11">
        <f t="shared" si="243"/>
        <v>0</v>
      </c>
      <c r="L241" s="42">
        <f t="shared" si="243"/>
        <v>0</v>
      </c>
      <c r="M241" s="42">
        <f t="shared" si="243"/>
        <v>0</v>
      </c>
      <c r="N241" s="42">
        <f t="shared" si="243"/>
        <v>0</v>
      </c>
      <c r="O241" s="11">
        <f t="shared" si="243"/>
        <v>0</v>
      </c>
    </row>
    <row r="242" spans="1:15" ht="24.75" customHeight="1" x14ac:dyDescent="0.3">
      <c r="A242" s="50" t="s">
        <v>55</v>
      </c>
      <c r="B242" s="89" t="s">
        <v>45</v>
      </c>
      <c r="C242" s="17" t="s">
        <v>16</v>
      </c>
      <c r="D242" s="10">
        <f t="shared" si="229"/>
        <v>861.8</v>
      </c>
      <c r="E242" s="11">
        <f t="shared" ref="E242:I242" si="244">SUM(E243:E246)</f>
        <v>0</v>
      </c>
      <c r="F242" s="11">
        <f t="shared" si="244"/>
        <v>861.8</v>
      </c>
      <c r="G242" s="11">
        <f t="shared" si="244"/>
        <v>0</v>
      </c>
      <c r="H242" s="11">
        <f t="shared" si="244"/>
        <v>0</v>
      </c>
      <c r="I242" s="11">
        <f t="shared" si="244"/>
        <v>0</v>
      </c>
      <c r="J242" s="11">
        <f t="shared" ref="J242:K242" si="245">SUM(J243:J246)</f>
        <v>0</v>
      </c>
      <c r="K242" s="11">
        <f t="shared" si="245"/>
        <v>0</v>
      </c>
      <c r="L242" s="42">
        <f t="shared" ref="L242:O242" si="246">SUM(L243:L246)</f>
        <v>0</v>
      </c>
      <c r="M242" s="42">
        <f t="shared" si="246"/>
        <v>0</v>
      </c>
      <c r="N242" s="42">
        <f t="shared" si="246"/>
        <v>0</v>
      </c>
      <c r="O242" s="11">
        <f t="shared" si="246"/>
        <v>0</v>
      </c>
    </row>
    <row r="243" spans="1:15" ht="24.75" customHeight="1" x14ac:dyDescent="0.3">
      <c r="A243" s="51"/>
      <c r="B243" s="90"/>
      <c r="C243" s="12" t="s">
        <v>1</v>
      </c>
      <c r="D243" s="10">
        <f t="shared" si="229"/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42">
        <v>0</v>
      </c>
      <c r="M243" s="42">
        <v>0</v>
      </c>
      <c r="N243" s="42">
        <v>0</v>
      </c>
      <c r="O243" s="11">
        <v>0</v>
      </c>
    </row>
    <row r="244" spans="1:15" ht="24.75" customHeight="1" x14ac:dyDescent="0.3">
      <c r="A244" s="51"/>
      <c r="B244" s="90"/>
      <c r="C244" s="12" t="s">
        <v>2</v>
      </c>
      <c r="D244" s="10">
        <f t="shared" si="229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42">
        <v>0</v>
      </c>
      <c r="M244" s="42">
        <v>0</v>
      </c>
      <c r="N244" s="42">
        <v>0</v>
      </c>
      <c r="O244" s="11">
        <v>0</v>
      </c>
    </row>
    <row r="245" spans="1:15" ht="24.75" customHeight="1" x14ac:dyDescent="0.3">
      <c r="A245" s="51"/>
      <c r="B245" s="90"/>
      <c r="C245" s="12" t="s">
        <v>3</v>
      </c>
      <c r="D245" s="10">
        <f t="shared" si="229"/>
        <v>861.8</v>
      </c>
      <c r="E245" s="8">
        <v>0</v>
      </c>
      <c r="F245" s="9">
        <v>861.8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43">
        <v>0</v>
      </c>
      <c r="M245" s="43">
        <v>0</v>
      </c>
      <c r="N245" s="43">
        <v>0</v>
      </c>
      <c r="O245" s="9">
        <v>0</v>
      </c>
    </row>
    <row r="246" spans="1:15" ht="24.75" customHeight="1" x14ac:dyDescent="0.3">
      <c r="A246" s="52"/>
      <c r="B246" s="91"/>
      <c r="C246" s="12" t="s">
        <v>4</v>
      </c>
      <c r="D246" s="10">
        <f t="shared" si="229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42">
        <v>0</v>
      </c>
      <c r="M246" s="42">
        <v>0</v>
      </c>
      <c r="N246" s="42">
        <v>0</v>
      </c>
      <c r="O246" s="11">
        <v>0</v>
      </c>
    </row>
    <row r="247" spans="1:15" ht="29.25" customHeight="1" x14ac:dyDescent="0.3">
      <c r="A247" s="65" t="s">
        <v>44</v>
      </c>
      <c r="B247" s="88" t="s">
        <v>57</v>
      </c>
      <c r="C247" s="17" t="s">
        <v>16</v>
      </c>
      <c r="D247" s="10">
        <f t="shared" si="229"/>
        <v>5871.5</v>
      </c>
      <c r="E247" s="11">
        <f t="shared" ref="E247:K247" si="247">SUM(E248:E251)</f>
        <v>0</v>
      </c>
      <c r="F247" s="11">
        <f t="shared" si="247"/>
        <v>0</v>
      </c>
      <c r="G247" s="11">
        <f t="shared" si="247"/>
        <v>0</v>
      </c>
      <c r="H247" s="11">
        <f t="shared" si="247"/>
        <v>0</v>
      </c>
      <c r="I247" s="11">
        <f t="shared" si="247"/>
        <v>4671.5</v>
      </c>
      <c r="J247" s="11">
        <f t="shared" si="247"/>
        <v>0</v>
      </c>
      <c r="K247" s="11">
        <f t="shared" si="247"/>
        <v>1200</v>
      </c>
      <c r="L247" s="42">
        <f t="shared" ref="L247:O247" si="248">SUM(L248:L251)</f>
        <v>0</v>
      </c>
      <c r="M247" s="42">
        <f t="shared" si="248"/>
        <v>0</v>
      </c>
      <c r="N247" s="42">
        <f t="shared" si="248"/>
        <v>0</v>
      </c>
      <c r="O247" s="11">
        <f t="shared" si="248"/>
        <v>0</v>
      </c>
    </row>
    <row r="248" spans="1:15" ht="29.25" customHeight="1" x14ac:dyDescent="0.3">
      <c r="A248" s="65"/>
      <c r="B248" s="88"/>
      <c r="C248" s="12" t="s">
        <v>1</v>
      </c>
      <c r="D248" s="10">
        <f t="shared" si="229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42">
        <v>0</v>
      </c>
      <c r="M248" s="42">
        <v>0</v>
      </c>
      <c r="N248" s="42">
        <v>0</v>
      </c>
      <c r="O248" s="11">
        <v>0</v>
      </c>
    </row>
    <row r="249" spans="1:15" ht="29.25" customHeight="1" x14ac:dyDescent="0.3">
      <c r="A249" s="65"/>
      <c r="B249" s="88"/>
      <c r="C249" s="12" t="s">
        <v>2</v>
      </c>
      <c r="D249" s="10">
        <f t="shared" si="229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42">
        <v>0</v>
      </c>
      <c r="M249" s="42">
        <v>0</v>
      </c>
      <c r="N249" s="42">
        <v>0</v>
      </c>
      <c r="O249" s="11">
        <v>0</v>
      </c>
    </row>
    <row r="250" spans="1:15" ht="29.25" customHeight="1" x14ac:dyDescent="0.3">
      <c r="A250" s="65"/>
      <c r="B250" s="88"/>
      <c r="C250" s="12" t="s">
        <v>3</v>
      </c>
      <c r="D250" s="10">
        <f t="shared" si="229"/>
        <v>5871.5</v>
      </c>
      <c r="E250" s="8">
        <v>0</v>
      </c>
      <c r="F250" s="9">
        <v>0</v>
      </c>
      <c r="G250" s="9">
        <v>0</v>
      </c>
      <c r="H250" s="9">
        <v>0</v>
      </c>
      <c r="I250" s="9">
        <v>4671.5</v>
      </c>
      <c r="J250" s="9">
        <v>0</v>
      </c>
      <c r="K250" s="9">
        <v>1200</v>
      </c>
      <c r="L250" s="43">
        <v>0</v>
      </c>
      <c r="M250" s="43">
        <v>0</v>
      </c>
      <c r="N250" s="43">
        <v>0</v>
      </c>
      <c r="O250" s="9">
        <v>0</v>
      </c>
    </row>
    <row r="251" spans="1:15" ht="15.6" x14ac:dyDescent="0.3">
      <c r="A251" s="65"/>
      <c r="B251" s="88"/>
      <c r="C251" s="12" t="s">
        <v>4</v>
      </c>
      <c r="D251" s="10">
        <f t="shared" si="229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42">
        <v>0</v>
      </c>
      <c r="M251" s="42">
        <v>0</v>
      </c>
      <c r="N251" s="42">
        <v>0</v>
      </c>
      <c r="O251" s="11">
        <v>0</v>
      </c>
    </row>
    <row r="252" spans="1:15" ht="36" customHeight="1" x14ac:dyDescent="0.3">
      <c r="A252" s="65" t="s">
        <v>95</v>
      </c>
      <c r="B252" s="88" t="s">
        <v>99</v>
      </c>
      <c r="C252" s="17" t="s">
        <v>16</v>
      </c>
      <c r="D252" s="10">
        <f t="shared" ref="D252:D256" si="249">SUM(E252:O252)</f>
        <v>1307.3</v>
      </c>
      <c r="E252" s="11">
        <f t="shared" ref="E252:O252" si="250">SUM(E253:E256)</f>
        <v>0</v>
      </c>
      <c r="F252" s="11">
        <f t="shared" si="250"/>
        <v>0</v>
      </c>
      <c r="G252" s="11">
        <f t="shared" si="250"/>
        <v>0</v>
      </c>
      <c r="H252" s="11">
        <f t="shared" si="250"/>
        <v>0</v>
      </c>
      <c r="I252" s="11">
        <f t="shared" si="250"/>
        <v>0</v>
      </c>
      <c r="J252" s="11">
        <f t="shared" si="250"/>
        <v>0</v>
      </c>
      <c r="K252" s="11">
        <f t="shared" si="250"/>
        <v>205.1</v>
      </c>
      <c r="L252" s="42">
        <f t="shared" si="250"/>
        <v>352.6</v>
      </c>
      <c r="M252" s="42">
        <f t="shared" si="250"/>
        <v>373.9</v>
      </c>
      <c r="N252" s="42">
        <f t="shared" si="250"/>
        <v>375.7</v>
      </c>
      <c r="O252" s="11">
        <f t="shared" si="250"/>
        <v>0</v>
      </c>
    </row>
    <row r="253" spans="1:15" ht="36" customHeight="1" x14ac:dyDescent="0.3">
      <c r="A253" s="65"/>
      <c r="B253" s="88"/>
      <c r="C253" s="12" t="s">
        <v>1</v>
      </c>
      <c r="D253" s="10">
        <f t="shared" si="249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42">
        <v>0</v>
      </c>
      <c r="M253" s="42">
        <v>0</v>
      </c>
      <c r="N253" s="42">
        <v>0</v>
      </c>
      <c r="O253" s="11">
        <v>0</v>
      </c>
    </row>
    <row r="254" spans="1:15" ht="36" customHeight="1" x14ac:dyDescent="0.3">
      <c r="A254" s="65"/>
      <c r="B254" s="88"/>
      <c r="C254" s="12" t="s">
        <v>2</v>
      </c>
      <c r="D254" s="10">
        <f t="shared" si="249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42">
        <v>0</v>
      </c>
      <c r="M254" s="42">
        <v>0</v>
      </c>
      <c r="N254" s="42">
        <v>0</v>
      </c>
      <c r="O254" s="11">
        <v>0</v>
      </c>
    </row>
    <row r="255" spans="1:15" ht="36" customHeight="1" x14ac:dyDescent="0.3">
      <c r="A255" s="65"/>
      <c r="B255" s="88"/>
      <c r="C255" s="12" t="s">
        <v>3</v>
      </c>
      <c r="D255" s="10">
        <f t="shared" si="249"/>
        <v>1307.3</v>
      </c>
      <c r="E255" s="8">
        <v>0</v>
      </c>
      <c r="F255" s="9">
        <v>0</v>
      </c>
      <c r="G255" s="9">
        <v>0</v>
      </c>
      <c r="H255" s="9">
        <v>0</v>
      </c>
      <c r="I255" s="9"/>
      <c r="J255" s="9">
        <v>0</v>
      </c>
      <c r="K255" s="9">
        <v>205.1</v>
      </c>
      <c r="L255" s="43">
        <v>352.6</v>
      </c>
      <c r="M255" s="43">
        <v>373.9</v>
      </c>
      <c r="N255" s="43">
        <v>375.7</v>
      </c>
      <c r="O255" s="9">
        <v>0</v>
      </c>
    </row>
    <row r="256" spans="1:15" ht="36" customHeight="1" x14ac:dyDescent="0.3">
      <c r="A256" s="65"/>
      <c r="B256" s="88"/>
      <c r="C256" s="12" t="s">
        <v>4</v>
      </c>
      <c r="D256" s="10">
        <f t="shared" si="249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42">
        <v>0</v>
      </c>
      <c r="M256" s="42">
        <v>0</v>
      </c>
      <c r="N256" s="42">
        <v>0</v>
      </c>
      <c r="O256" s="11">
        <v>0</v>
      </c>
    </row>
    <row r="257" spans="9:9" x14ac:dyDescent="0.3">
      <c r="I257" s="30"/>
    </row>
  </sheetData>
  <mergeCells count="104">
    <mergeCell ref="A101:A105"/>
    <mergeCell ref="A133:A137"/>
    <mergeCell ref="B133:B137"/>
    <mergeCell ref="B112:B117"/>
    <mergeCell ref="B76:B80"/>
    <mergeCell ref="A252:A256"/>
    <mergeCell ref="B252:B256"/>
    <mergeCell ref="A247:A251"/>
    <mergeCell ref="B247:B251"/>
    <mergeCell ref="B165:B169"/>
    <mergeCell ref="A165:A169"/>
    <mergeCell ref="B242:B246"/>
    <mergeCell ref="A242:A246"/>
    <mergeCell ref="A232:A236"/>
    <mergeCell ref="B232:B236"/>
    <mergeCell ref="A237:A241"/>
    <mergeCell ref="B237:B241"/>
    <mergeCell ref="B222:B226"/>
    <mergeCell ref="A222:A226"/>
    <mergeCell ref="B211:B216"/>
    <mergeCell ref="A211:A216"/>
    <mergeCell ref="B217:B221"/>
    <mergeCell ref="A217:A221"/>
    <mergeCell ref="B205:B210"/>
    <mergeCell ref="B118:B122"/>
    <mergeCell ref="B123:B127"/>
    <mergeCell ref="A138:A142"/>
    <mergeCell ref="B138:B142"/>
    <mergeCell ref="A128:A132"/>
    <mergeCell ref="A153:A158"/>
    <mergeCell ref="B153:B158"/>
    <mergeCell ref="A112:A117"/>
    <mergeCell ref="B106:B111"/>
    <mergeCell ref="B128:B132"/>
    <mergeCell ref="A143:A147"/>
    <mergeCell ref="B143:B147"/>
    <mergeCell ref="B56:B60"/>
    <mergeCell ref="A56:A60"/>
    <mergeCell ref="A39:A43"/>
    <mergeCell ref="B39:B43"/>
    <mergeCell ref="A86:A90"/>
    <mergeCell ref="A106:A111"/>
    <mergeCell ref="B86:B90"/>
    <mergeCell ref="A44:A49"/>
    <mergeCell ref="B44:B49"/>
    <mergeCell ref="A50:A55"/>
    <mergeCell ref="B50:B55"/>
    <mergeCell ref="A66:A70"/>
    <mergeCell ref="B66:B70"/>
    <mergeCell ref="A81:A85"/>
    <mergeCell ref="B81:B85"/>
    <mergeCell ref="B101:B105"/>
    <mergeCell ref="A96:A100"/>
    <mergeCell ref="B96:B100"/>
    <mergeCell ref="A71:A75"/>
    <mergeCell ref="B71:B75"/>
    <mergeCell ref="A61:A65"/>
    <mergeCell ref="B61:B65"/>
    <mergeCell ref="A91:A95"/>
    <mergeCell ref="B91:B95"/>
    <mergeCell ref="A76:A80"/>
    <mergeCell ref="A118:A122"/>
    <mergeCell ref="A123:A127"/>
    <mergeCell ref="B180:B184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D10:O10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B227:B231"/>
    <mergeCell ref="A227:A231"/>
    <mergeCell ref="A200:A204"/>
    <mergeCell ref="B200:B204"/>
    <mergeCell ref="B170:B174"/>
    <mergeCell ref="A170:A174"/>
    <mergeCell ref="A148:A152"/>
    <mergeCell ref="A190:A194"/>
    <mergeCell ref="B190:B194"/>
    <mergeCell ref="A175:A179"/>
    <mergeCell ref="B175:B179"/>
    <mergeCell ref="A180:A184"/>
    <mergeCell ref="B159:B164"/>
    <mergeCell ref="A159:A164"/>
    <mergeCell ref="B148:B152"/>
    <mergeCell ref="A205:A210"/>
    <mergeCell ref="A195:A199"/>
    <mergeCell ref="B195:B199"/>
    <mergeCell ref="A185:A189"/>
    <mergeCell ref="B185:B189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6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Кудрявцева Оксана Борисовна</cp:lastModifiedBy>
  <cp:lastPrinted>2021-07-27T09:20:01Z</cp:lastPrinted>
  <dcterms:created xsi:type="dcterms:W3CDTF">2014-10-13T02:19:21Z</dcterms:created>
  <dcterms:modified xsi:type="dcterms:W3CDTF">2021-11-09T02:31:00Z</dcterms:modified>
</cp:coreProperties>
</file>